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9 28\"/>
    </mc:Choice>
  </mc:AlternateContent>
  <xr:revisionPtr revIDLastSave="0" documentId="13_ncr:1_{35A4AD40-3E01-4286-8EC2-50B19C4B1282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biudžetas'!$A$1:$G$338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D47" i="4" l="1"/>
  <c r="D45" i="4"/>
  <c r="D65" i="4"/>
  <c r="D268" i="4"/>
  <c r="D134" i="4"/>
  <c r="D79" i="4"/>
  <c r="D78" i="4"/>
  <c r="D77" i="4"/>
  <c r="D67" i="4"/>
  <c r="E65" i="4"/>
  <c r="E51" i="4"/>
  <c r="D51" i="4"/>
  <c r="D50" i="4"/>
  <c r="D49" i="4"/>
  <c r="D48" i="4"/>
  <c r="D46" i="4"/>
  <c r="D44" i="4"/>
  <c r="D43" i="4"/>
  <c r="D298" i="4"/>
  <c r="D292" i="4" s="1"/>
  <c r="D271" i="4"/>
  <c r="E326" i="4"/>
  <c r="E258" i="4"/>
  <c r="D258" i="4"/>
  <c r="E251" i="4"/>
  <c r="E110" i="4"/>
  <c r="D68" i="4"/>
  <c r="E22" i="4"/>
  <c r="D22" i="4"/>
  <c r="D310" i="4"/>
  <c r="E214" i="4"/>
  <c r="D214" i="4"/>
  <c r="D189" i="4"/>
  <c r="E161" i="4"/>
  <c r="D161" i="4"/>
  <c r="E153" i="4"/>
  <c r="D153" i="4"/>
  <c r="E145" i="4"/>
  <c r="D145" i="4"/>
  <c r="E137" i="4"/>
  <c r="D137" i="4"/>
  <c r="E77" i="4"/>
  <c r="E228" i="4"/>
  <c r="E286" i="4"/>
  <c r="E184" i="4"/>
  <c r="D184" i="4"/>
  <c r="D183" i="4"/>
  <c r="D130" i="4"/>
  <c r="D125" i="4"/>
  <c r="D124" i="4"/>
  <c r="D120" i="4" s="1"/>
  <c r="E128" i="4"/>
  <c r="E127" i="4"/>
  <c r="E122" i="4"/>
  <c r="D26" i="4"/>
  <c r="D151" i="4"/>
  <c r="D150" i="4"/>
  <c r="E148" i="4"/>
  <c r="D254" i="4"/>
  <c r="D225" i="4"/>
  <c r="D158" i="4"/>
  <c r="D228" i="4"/>
  <c r="D270" i="4"/>
  <c r="D263" i="4"/>
  <c r="D252" i="4"/>
  <c r="D253" i="4"/>
  <c r="E220" i="4"/>
  <c r="D220" i="4"/>
  <c r="E208" i="4"/>
  <c r="D208" i="4"/>
  <c r="D206" i="4"/>
  <c r="E206" i="4"/>
  <c r="E183" i="4"/>
  <c r="E165" i="4"/>
  <c r="D165" i="4"/>
  <c r="E157" i="4"/>
  <c r="D157" i="4"/>
  <c r="E149" i="4"/>
  <c r="D149" i="4"/>
  <c r="E141" i="4"/>
  <c r="D141" i="4"/>
  <c r="E133" i="4"/>
  <c r="D133" i="4"/>
  <c r="E247" i="4"/>
  <c r="E301" i="4"/>
  <c r="D301" i="4"/>
  <c r="E336" i="4"/>
  <c r="D54" i="4"/>
  <c r="D82" i="4"/>
  <c r="E82" i="4"/>
  <c r="E275" i="4"/>
  <c r="D275" i="4"/>
  <c r="E266" i="4"/>
  <c r="E240" i="4"/>
  <c r="D240" i="4"/>
  <c r="E194" i="4"/>
  <c r="D194" i="4"/>
  <c r="E172" i="4"/>
  <c r="D172" i="4"/>
  <c r="E32" i="4"/>
  <c r="D32" i="4"/>
  <c r="E309" i="4"/>
  <c r="D309" i="4"/>
  <c r="E292" i="4"/>
  <c r="E69" i="4"/>
  <c r="D69" i="4"/>
  <c r="E327" i="4"/>
  <c r="D327" i="4"/>
  <c r="E52" i="4"/>
  <c r="D52" i="4"/>
  <c r="E15" i="4"/>
  <c r="D15" i="4"/>
  <c r="D266" i="4" l="1"/>
  <c r="D336" i="4"/>
  <c r="D321" i="4"/>
  <c r="D219" i="4"/>
  <c r="E219" i="4"/>
  <c r="E120" i="4"/>
  <c r="E140" i="4"/>
  <c r="D247" i="4"/>
  <c r="D205" i="4"/>
  <c r="E205" i="4"/>
  <c r="E181" i="4"/>
  <c r="D181" i="4"/>
  <c r="E319" i="4"/>
  <c r="E156" i="4"/>
  <c r="D156" i="4"/>
  <c r="D148" i="4"/>
  <c r="D140" i="4"/>
  <c r="E132" i="4"/>
  <c r="D132" i="4"/>
  <c r="D319" i="4"/>
  <c r="D285" i="4"/>
  <c r="E285" i="4" l="1"/>
  <c r="E164" i="4"/>
  <c r="D115" i="4" l="1"/>
  <c r="D164" i="4" l="1"/>
  <c r="E72" i="4" l="1"/>
  <c r="D72" i="4"/>
  <c r="D326" i="4" s="1"/>
  <c r="D218" i="4" l="1"/>
  <c r="E218" i="4"/>
  <c r="D204" i="4"/>
  <c r="E204" i="4"/>
  <c r="D119" i="4"/>
  <c r="D27" i="4"/>
  <c r="E27" i="4"/>
  <c r="D331" i="4"/>
  <c r="E331" i="4"/>
  <c r="D246" i="4"/>
  <c r="E112" i="4"/>
  <c r="E111" i="4" s="1"/>
  <c r="D335" i="4"/>
  <c r="E19" i="4"/>
  <c r="E265" i="4"/>
  <c r="E233" i="4"/>
  <c r="E232" i="4" s="1"/>
  <c r="E139" i="4"/>
  <c r="E131" i="4" s="1"/>
  <c r="D284" i="4"/>
  <c r="E239" i="4"/>
  <c r="D180" i="4"/>
  <c r="D155" i="4"/>
  <c r="D139" i="4"/>
  <c r="D131" i="4" s="1"/>
  <c r="D97" i="4"/>
  <c r="D96" i="4" s="1"/>
  <c r="E94" i="4"/>
  <c r="E93" i="4" s="1"/>
  <c r="E81" i="4"/>
  <c r="E42" i="4"/>
  <c r="E320" i="4" s="1"/>
  <c r="D330" i="4"/>
  <c r="D171" i="4"/>
  <c r="D323" i="4"/>
  <c r="E61" i="4"/>
  <c r="E325" i="4" s="1"/>
  <c r="D274" i="4"/>
  <c r="D300" i="4"/>
  <c r="D291" i="4"/>
  <c r="E330" i="4"/>
  <c r="E291" i="4"/>
  <c r="E300" i="4"/>
  <c r="D257" i="4"/>
  <c r="E257" i="4"/>
  <c r="D233" i="4"/>
  <c r="D232" i="4" s="1"/>
  <c r="E324" i="4"/>
  <c r="D324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5" i="4"/>
  <c r="E115" i="4"/>
  <c r="E114" i="4" s="1"/>
  <c r="D114" i="4"/>
  <c r="E274" i="4"/>
  <c r="E155" i="4"/>
  <c r="D147" i="4"/>
  <c r="E308" i="4"/>
  <c r="D112" i="4"/>
  <c r="D111" i="4" s="1"/>
  <c r="E323" i="4"/>
  <c r="D58" i="4"/>
  <c r="D322" i="4" s="1"/>
  <c r="E54" i="4"/>
  <c r="E321" i="4" s="1"/>
  <c r="E58" i="4"/>
  <c r="E322" i="4" s="1"/>
  <c r="E193" i="4"/>
  <c r="D193" i="4"/>
  <c r="E180" i="4"/>
  <c r="E171" i="4"/>
  <c r="E147" i="4"/>
  <c r="D42" i="4"/>
  <c r="D320" i="4" s="1"/>
  <c r="D19" i="4"/>
  <c r="D239" i="4"/>
  <c r="D61" i="4"/>
  <c r="D325" i="4" s="1"/>
  <c r="D333" i="4" l="1"/>
  <c r="D81" i="4"/>
  <c r="D337" i="4"/>
  <c r="E332" i="4"/>
  <c r="E119" i="4"/>
  <c r="D14" i="4"/>
  <c r="E163" i="4"/>
  <c r="E334" i="4"/>
  <c r="D163" i="4"/>
  <c r="D334" i="4"/>
  <c r="D332" i="4"/>
  <c r="E329" i="4"/>
  <c r="D308" i="4"/>
  <c r="D329" i="4"/>
  <c r="E14" i="4"/>
  <c r="E318" i="4" s="1"/>
  <c r="E246" i="4"/>
  <c r="E284" i="4"/>
  <c r="D265" i="4"/>
  <c r="E337" i="4"/>
  <c r="D318" i="4" l="1"/>
  <c r="D317" i="4" s="1"/>
  <c r="E333" i="4"/>
  <c r="E328" i="4" s="1"/>
  <c r="E317" i="4"/>
  <c r="E13" i="4"/>
  <c r="D328" i="4"/>
  <c r="D13" i="4"/>
</calcChain>
</file>

<file path=xl/sharedStrings.xml><?xml version="1.0" encoding="utf-8"?>
<sst xmlns="http://schemas.openxmlformats.org/spreadsheetml/2006/main" count="931" uniqueCount="543">
  <si>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</si>
  <si>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</si>
  <si>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</si>
  <si>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</si>
  <si>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</si>
  <si>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</si>
  <si>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</si>
  <si>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</si>
  <si>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</si>
  <si>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</si>
  <si>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</si>
  <si>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</si>
  <si>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</si>
  <si>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</si>
  <si>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</si>
  <si>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</si>
  <si>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</si>
  <si>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</si>
  <si>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</si>
  <si>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</si>
  <si>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</si>
  <si>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</si>
  <si>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</si>
  <si>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</si>
  <si>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</si>
  <si>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</si>
  <si>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</si>
  <si>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</si>
  <si>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</si>
  <si>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</si>
  <si>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</si>
  <si>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</si>
  <si>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</si>
  <si>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</si>
  <si>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</si>
  <si>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</si>
  <si>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</si>
  <si>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</si>
  <si>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</si>
  <si>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</si>
  <si>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</si>
  <si>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</si>
  <si>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</si>
  <si>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</si>
  <si>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</si>
  <si>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</si>
  <si>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</si>
  <si>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</si>
  <si>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</si>
  <si>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</si>
  <si>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</si>
  <si>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</si>
  <si>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</si>
  <si>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</si>
  <si>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</si>
  <si>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</si>
  <si>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</si>
  <si>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</si>
  <si>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</si>
  <si>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</si>
  <si>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</si>
  <si>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</si>
  <si>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</si>
  <si>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</si>
  <si>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</si>
  <si>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</si>
  <si>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</si>
  <si>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</si>
  <si>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</si>
  <si>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</si>
  <si>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</si>
  <si>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</si>
  <si>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</si>
  <si>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</si>
  <si>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</si>
  <si>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</si>
  <si>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</si>
  <si>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</si>
  <si>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</si>
  <si>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</si>
  <si>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</si>
  <si>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</si>
  <si>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</si>
  <si>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</si>
  <si>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</si>
  <si>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</si>
  <si>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</si>
  <si>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</si>
  <si>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</si>
  <si>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</si>
  <si>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</si>
  <si>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</si>
  <si>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</si>
  <si>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</si>
  <si>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</si>
  <si>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</si>
  <si>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</si>
  <si>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</si>
  <si>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</si>
  <si>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</si>
  <si>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</si>
  <si>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</si>
  <si>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</si>
  <si>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</si>
  <si>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</si>
  <si>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</si>
  <si>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</si>
  <si>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</si>
  <si>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</si>
  <si>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</si>
  <si>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</si>
  <si>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</si>
  <si>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</si>
  <si>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</si>
  <si>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</si>
  <si>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</si>
  <si>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</si>
  <si>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</si>
  <si>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</si>
  <si>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</si>
  <si>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</si>
  <si>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</si>
  <si>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</si>
  <si>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</si>
  <si>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</si>
  <si>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</si>
  <si>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</si>
  <si>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</si>
  <si>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</si>
  <si>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</si>
  <si>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</si>
  <si>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</si>
  <si>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</si>
  <si>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</si>
  <si>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</si>
  <si>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</si>
  <si>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</si>
  <si>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</si>
  <si>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</si>
  <si>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</si>
  <si>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</si>
  <si>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</si>
  <si>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</si>
  <si>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</si>
  <si>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</si>
  <si>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</si>
  <si>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</si>
  <si>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</si>
  <si>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</si>
  <si>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</si>
  <si>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</si>
  <si>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</si>
  <si>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</si>
  <si>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</si>
  <si>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</si>
  <si>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</si>
  <si>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</si>
  <si>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</si>
  <si>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</si>
  <si>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</si>
  <si>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</si>
  <si>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</si>
  <si>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</si>
  <si>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</si>
  <si>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</si>
  <si>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</si>
  <si>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</si>
  <si>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</si>
  <si>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</si>
  <si>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</si>
  <si>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</si>
  <si>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</si>
  <si>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</si>
  <si>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</si>
  <si>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</si>
  <si>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</si>
  <si>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</si>
  <si>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</si>
  <si>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</si>
  <si>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</si>
  <si>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</si>
  <si>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</si>
  <si>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</si>
  <si>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</si>
  <si>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</si>
  <si>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</si>
  <si>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</si>
  <si>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</si>
  <si>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</si>
  <si>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</si>
  <si>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</si>
  <si>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</si>
  <si>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</si>
  <si>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</si>
  <si>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</si>
  <si>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</si>
  <si>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</si>
  <si>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</si>
  <si>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</si>
  <si>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</si>
  <si>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</si>
  <si>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</si>
  <si>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</si>
  <si>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</si>
  <si>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</si>
  <si>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</si>
  <si>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</si>
  <si>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</si>
  <si>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</si>
  <si>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</si>
  <si>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</si>
  <si>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</si>
  <si>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</si>
  <si>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</si>
  <si>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</si>
  <si>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</si>
  <si>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</si>
  <si>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</si>
  <si>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</si>
  <si>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</si>
  <si>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</si>
  <si>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</si>
  <si>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</si>
  <si>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</si>
  <si>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</si>
  <si>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</si>
  <si>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</si>
  <si>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</si>
  <si>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</si>
  <si>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</si>
  <si>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</si>
  <si>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</si>
  <si>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</si>
  <si>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</si>
  <si>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</si>
  <si>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</si>
  <si>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</si>
  <si>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</si>
  <si>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</si>
  <si>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</si>
  <si>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</si>
  <si>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</si>
  <si>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</si>
  <si>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</si>
  <si>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</si>
  <si>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</si>
  <si>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</si>
  <si>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</si>
  <si>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</si>
  <si>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</si>
  <si>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</si>
  <si>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</si>
  <si>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</si>
  <si>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</si>
  <si>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</si>
  <si>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</si>
  <si>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</si>
  <si>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</si>
  <si>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</si>
  <si>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</si>
  <si>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</si>
  <si>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</si>
  <si>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</si>
  <si>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</si>
  <si>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</si>
  <si>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</si>
  <si>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</si>
  <si>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</si>
  <si>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</si>
  <si>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</si>
  <si>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</si>
  <si>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</si>
  <si>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</si>
  <si>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</si>
  <si>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</si>
  <si>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</si>
  <si>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</si>
  <si>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</si>
  <si>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</si>
  <si>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</si>
  <si>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</si>
  <si>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</si>
  <si>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</si>
  <si>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</si>
  <si>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</si>
  <si>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</si>
  <si>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</si>
  <si>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</si>
  <si>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</si>
  <si>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</si>
  <si>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</si>
  <si>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</si>
  <si>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</si>
  <si>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</si>
  <si>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</si>
  <si>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</si>
  <si>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</si>
  <si>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</si>
  <si>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</si>
  <si>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</si>
  <si>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</si>
  <si>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</si>
  <si>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</si>
  <si>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</si>
  <si>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</si>
  <si>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</si>
  <si>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</si>
  <si>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</si>
  <si>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</si>
  <si>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</si>
  <si>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</si>
  <si>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</si>
  <si>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</si>
  <si>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</si>
  <si>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</si>
  <si>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</si>
  <si>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</si>
  <si>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</si>
  <si>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</si>
  <si>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</si>
  <si>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</si>
  <si>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</si>
  <si>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</si>
  <si>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</si>
  <si>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</si>
  <si>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</si>
  <si>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</si>
  <si>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</si>
  <si>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</si>
  <si>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</si>
  <si>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</si>
  <si>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</si>
  <si>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</si>
  <si>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</si>
  <si>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</si>
  <si>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</si>
  <si>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</si>
  <si>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</si>
  <si>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</si>
  <si>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</si>
  <si>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</si>
  <si>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</si>
  <si>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</si>
  <si>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</si>
  <si>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</si>
  <si>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</si>
  <si>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</si>
  <si>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</si>
  <si>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</si>
  <si>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</si>
  <si>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</si>
  <si>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</si>
  <si>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</si>
  <si>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</si>
  <si>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</si>
  <si>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</si>
  <si>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</si>
  <si>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</si>
  <si>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</si>
  <si>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</si>
  <si>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</si>
  <si>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</si>
  <si>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</si>
  <si>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</si>
  <si>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</si>
  <si>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</si>
  <si>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</si>
  <si>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</si>
  <si>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</si>
  <si>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</si>
  <si>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</si>
  <si>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</si>
  <si>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</si>
  <si>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</si>
  <si>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</si>
  <si>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</si>
  <si>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</si>
  <si>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</si>
  <si>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</si>
  <si>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</si>
  <si>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</si>
  <si>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</si>
  <si>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</si>
  <si>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</si>
  <si>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</si>
  <si>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</si>
  <si>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</si>
  <si>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</si>
  <si>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</si>
  <si>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</si>
  <si>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</si>
  <si>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</si>
  <si>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</si>
  <si>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</si>
  <si>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</si>
  <si>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</si>
  <si>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</si>
  <si>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</si>
  <si>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</si>
  <si>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</si>
  <si>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</si>
  <si>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</si>
  <si>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</si>
  <si>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</si>
  <si>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</si>
  <si>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</si>
  <si>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</si>
  <si>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</si>
  <si>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</si>
  <si>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</si>
  <si>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</si>
  <si>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</si>
  <si>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</si>
  <si>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</si>
  <si>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</si>
  <si>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</si>
  <si>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</si>
  <si>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</si>
  <si>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</si>
  <si>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</si>
  <si>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</si>
  <si>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</si>
  <si>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</si>
  <si>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</si>
  <si>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</si>
  <si>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</si>
  <si>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</si>
  <si>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</si>
  <si>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</si>
  <si>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</si>
  <si>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</si>
  <si>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</si>
  <si>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</si>
  <si>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</si>
  <si>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</si>
  <si>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</si>
  <si>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</si>
  <si>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</si>
  <si>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</si>
  <si>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</si>
  <si>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</si>
  <si>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</si>
  <si>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</si>
  <si>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</si>
  <si>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</si>
  <si>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</si>
  <si>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</si>
  <si>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</si>
  <si>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</si>
  <si>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</si>
  <si>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</si>
  <si>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</si>
  <si>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</si>
  <si>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</si>
  <si>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</si>
  <si>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</si>
  <si>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</si>
  <si>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</si>
  <si>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</si>
  <si>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</si>
  <si>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</si>
  <si>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</si>
  <si>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</si>
  <si>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</si>
  <si>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</si>
  <si>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</si>
  <si>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</si>
  <si>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</si>
  <si>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</si>
  <si>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</si>
  <si>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</si>
  <si>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</si>
  <si>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</si>
  <si>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</si>
  <si>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</si>
  <si>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</si>
  <si>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</si>
  <si>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</si>
  <si>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</si>
  <si>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</si>
  <si>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</si>
  <si>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</si>
  <si>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</si>
  <si>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</si>
  <si>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</si>
  <si>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</si>
  <si>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</si>
  <si>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</si>
  <si>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</si>
  <si>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</si>
  <si>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</si>
  <si>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</si>
  <si>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</si>
  <si>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</si>
  <si>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</si>
  <si>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</si>
  <si>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</si>
  <si>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</si>
  <si>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</si>
  <si>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</si>
  <si>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</si>
  <si>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</si>
  <si>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</si>
  <si>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</si>
  <si>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</si>
  <si>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</si>
  <si>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</si>
  <si>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</si>
  <si>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</si>
  <si>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</si>
  <si>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</si>
  <si>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</si>
  <si>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</si>
  <si>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</si>
  <si>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</si>
  <si>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</si>
  <si>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</si>
  <si>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</si>
  <si>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</si>
  <si>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</si>
  <si>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</si>
  <si>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</si>
  <si>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</si>
  <si>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</si>
  <si>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</si>
  <si>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</si>
  <si>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</si>
  <si>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</si>
  <si>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</si>
  <si>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</si>
  <si>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</si>
  <si>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</si>
  <si>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</si>
  <si>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</si>
  <si>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</si>
  <si>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</si>
  <si>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</si>
  <si>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</si>
  <si>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</si>
  <si>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28.7.</t>
  </si>
  <si>
    <t>ES lėšos (socialinių paslaugų įstaigų veiklos išlaidos)(10)</t>
  </si>
  <si>
    <t>2023 m. rugsėjo 28 d. sprendimo Nr.1-TS-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</si>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</sst>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15" fillId="7" borderId="2" xfId="0" applyFont="1" applyFill="1" applyBorder="1"/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7"/>
  <sheetViews>
    <sheetView tabSelected="1" topLeftCell="A313" zoomScale="120" zoomScaleNormal="120" workbookViewId="0">
      <selection activeCell="D48" sqref="D48"/>
    </sheetView>
  </sheetViews>
  <sheetFormatPr defaultColWidth="9.1796875" defaultRowHeight="10.5" x14ac:dyDescent="0.25"/>
  <cols>
    <col min="1" max="1" width="4.453125" style="1" customWidth="1"/>
    <col min="2" max="2" width="5.54296875" style="4" customWidth="1"/>
    <col min="3" max="3" width="52.1796875" style="4" customWidth="1"/>
    <col min="4" max="4" width="11.1796875" style="4" customWidth="1"/>
    <col min="5" max="5" width="10.1796875" style="4" customWidth="1"/>
    <col min="6" max="6" width="4.453125" style="4" customWidth="1"/>
    <col min="7" max="7" width="8.54296875" style="4" customWidth="1"/>
    <col min="8" max="16384" width="9.1796875" style="1"/>
  </cols>
  <sheetData>
    <row r="1" spans="1:7" x14ac:dyDescent="0.25">
      <c r="B1" s="1"/>
      <c r="C1" s="1"/>
      <c r="D1" s="90" t="s">
        <v>92</v>
      </c>
      <c r="E1" s="90"/>
      <c r="F1" s="90"/>
      <c r="G1" s="90"/>
    </row>
    <row r="2" spans="1:7" ht="10.5" customHeight="1" x14ac:dyDescent="0.25">
      <c r="B2" s="1"/>
      <c r="C2" s="1"/>
      <c r="D2" s="91" t="s">
        <v>536</v>
      </c>
      <c r="E2" s="91"/>
      <c r="F2" s="91"/>
      <c r="G2" s="91"/>
    </row>
    <row r="3" spans="1:7" x14ac:dyDescent="0.25">
      <c r="B3" s="1"/>
      <c r="C3" s="1"/>
      <c r="D3" s="40" t="s">
        <v>93</v>
      </c>
      <c r="E3" s="40"/>
      <c r="F3" s="40"/>
      <c r="G3" s="40"/>
    </row>
    <row r="4" spans="1:7" x14ac:dyDescent="0.25">
      <c r="B4" s="1"/>
      <c r="C4" s="1"/>
      <c r="D4" s="90" t="s">
        <v>537</v>
      </c>
      <c r="E4" s="90"/>
      <c r="F4" s="90"/>
      <c r="G4" s="90"/>
    </row>
    <row r="5" spans="1:7" ht="10.5" customHeight="1" x14ac:dyDescent="0.25">
      <c r="B5" s="1"/>
      <c r="C5" s="1"/>
      <c r="D5" s="91" t="s">
        <v>541</v>
      </c>
      <c r="E5" s="91"/>
      <c r="F5" s="91"/>
      <c r="G5" s="91"/>
    </row>
    <row r="6" spans="1:7" ht="10.5" customHeight="1" x14ac:dyDescent="0.25">
      <c r="B6" s="1"/>
      <c r="C6" s="1"/>
      <c r="D6" s="40" t="s">
        <v>538</v>
      </c>
      <c r="E6" s="40"/>
      <c r="F6" s="40"/>
      <c r="G6" s="40"/>
    </row>
    <row r="7" spans="1:7" ht="13.4" customHeight="1" x14ac:dyDescent="0.25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5">
      <c r="A8" s="92" t="s">
        <v>249</v>
      </c>
      <c r="B8" s="93" t="s">
        <v>91</v>
      </c>
      <c r="C8" s="92"/>
      <c r="D8" s="94" t="s">
        <v>458</v>
      </c>
      <c r="E8" s="95"/>
      <c r="F8" s="1"/>
      <c r="G8" s="1"/>
    </row>
    <row r="9" spans="1:7" ht="21" customHeight="1" x14ac:dyDescent="0.25">
      <c r="A9" s="92"/>
      <c r="B9" s="93"/>
      <c r="C9" s="92"/>
      <c r="D9" s="96" t="s">
        <v>508</v>
      </c>
      <c r="E9" s="98" t="s">
        <v>459</v>
      </c>
      <c r="F9" s="1"/>
      <c r="G9" s="1"/>
    </row>
    <row r="10" spans="1:7" ht="33.65" customHeight="1" x14ac:dyDescent="0.25">
      <c r="A10" s="92"/>
      <c r="B10" s="93"/>
      <c r="C10" s="92"/>
      <c r="D10" s="97"/>
      <c r="E10" s="99"/>
      <c r="F10" s="1"/>
      <c r="G10" s="1"/>
    </row>
    <row r="11" spans="1:7" ht="3" hidden="1" customHeight="1" x14ac:dyDescent="0.25">
      <c r="A11" s="4"/>
      <c r="B11" s="93"/>
      <c r="C11" s="92"/>
      <c r="D11" s="5"/>
      <c r="E11" s="1"/>
      <c r="F11" s="1"/>
      <c r="G11" s="1"/>
    </row>
    <row r="12" spans="1:7" s="10" customFormat="1" ht="12" customHeight="1" x14ac:dyDescent="0.2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5">
      <c r="A13" s="26" t="s">
        <v>6</v>
      </c>
      <c r="B13" s="34"/>
      <c r="C13" s="43" t="s">
        <v>36</v>
      </c>
      <c r="D13" s="11">
        <f>D14+D42+D52+D54+D58+D61+D72+D69</f>
        <v>23881.199999999997</v>
      </c>
      <c r="E13" s="11">
        <f>E14+E42+E52+E54+E58+E61+E72+E69</f>
        <v>2954.9</v>
      </c>
    </row>
    <row r="14" spans="1:7" s="13" customFormat="1" ht="14.25" customHeight="1" x14ac:dyDescent="0.25">
      <c r="A14" s="27" t="s">
        <v>7</v>
      </c>
      <c r="B14" s="44"/>
      <c r="C14" s="12" t="s">
        <v>39</v>
      </c>
      <c r="D14" s="31">
        <f>D15+D19+D27+D32</f>
        <v>2273.1</v>
      </c>
      <c r="E14" s="31">
        <f>E15+E19+E27+E32</f>
        <v>358.79999999999995</v>
      </c>
    </row>
    <row r="15" spans="1:7" s="13" customFormat="1" ht="12.65" customHeight="1" x14ac:dyDescent="0.25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5" customHeight="1" x14ac:dyDescent="0.25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99999999999999" customHeight="1" x14ac:dyDescent="0.25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5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5">
      <c r="A19" s="27" t="s">
        <v>251</v>
      </c>
      <c r="B19" s="56" t="s">
        <v>13</v>
      </c>
      <c r="C19" s="57" t="s">
        <v>65</v>
      </c>
      <c r="D19" s="58">
        <f>D20+D21+D22+D23+D24+D25+D26</f>
        <v>993.90000000000009</v>
      </c>
      <c r="E19" s="58">
        <f>E20+E21+E22+E23+E24+E25+E26</f>
        <v>49.7</v>
      </c>
    </row>
    <row r="20" spans="1:5" s="17" customFormat="1" x14ac:dyDescent="0.25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5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5">
      <c r="A22" s="28" t="s">
        <v>254</v>
      </c>
      <c r="B22" s="60" t="s">
        <v>206</v>
      </c>
      <c r="C22" s="59" t="s">
        <v>533</v>
      </c>
      <c r="D22" s="38">
        <f>380+221</f>
        <v>601</v>
      </c>
      <c r="E22" s="38">
        <f>10.9+6.3</f>
        <v>17.2</v>
      </c>
    </row>
    <row r="23" spans="1:5" s="17" customFormat="1" x14ac:dyDescent="0.25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5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5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1" x14ac:dyDescent="0.25">
      <c r="A26" s="28" t="s">
        <v>286</v>
      </c>
      <c r="B26" s="60" t="s">
        <v>240</v>
      </c>
      <c r="C26" s="59" t="s">
        <v>364</v>
      </c>
      <c r="D26" s="38">
        <f>4.6-0.5</f>
        <v>4.0999999999999996</v>
      </c>
      <c r="E26" s="38"/>
    </row>
    <row r="27" spans="1:5" s="13" customFormat="1" ht="21" x14ac:dyDescent="0.25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1" x14ac:dyDescent="0.25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5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5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5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5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5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5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5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5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5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5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5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5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5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5">
      <c r="A42" s="27" t="s">
        <v>8</v>
      </c>
      <c r="B42" s="44"/>
      <c r="C42" s="12" t="s">
        <v>2</v>
      </c>
      <c r="D42" s="31">
        <f>D43+D44+D45+D46+D47+D48+D49+D50+D51</f>
        <v>16011.699999999999</v>
      </c>
      <c r="E42" s="31">
        <f>E43+E44+E45+E46+E47+E48+E49+E50+E51</f>
        <v>2576.1999999999998</v>
      </c>
    </row>
    <row r="43" spans="1:5" s="17" customFormat="1" ht="10.5" customHeight="1" x14ac:dyDescent="0.25">
      <c r="A43" s="28" t="s">
        <v>100</v>
      </c>
      <c r="B43" s="15" t="s">
        <v>6</v>
      </c>
      <c r="C43" s="19" t="s">
        <v>58</v>
      </c>
      <c r="D43" s="88">
        <f>1286.7-24.8-29.2</f>
        <v>1232.7</v>
      </c>
      <c r="E43" s="38"/>
    </row>
    <row r="44" spans="1:5" s="20" customFormat="1" x14ac:dyDescent="0.25">
      <c r="A44" s="28" t="s">
        <v>190</v>
      </c>
      <c r="B44" s="15" t="s">
        <v>10</v>
      </c>
      <c r="C44" s="16" t="s">
        <v>64</v>
      </c>
      <c r="D44" s="89">
        <f>278-32.8</f>
        <v>245.2</v>
      </c>
      <c r="E44" s="38"/>
    </row>
    <row r="45" spans="1:5" s="17" customFormat="1" x14ac:dyDescent="0.25">
      <c r="A45" s="28" t="s">
        <v>191</v>
      </c>
      <c r="B45" s="15" t="s">
        <v>11</v>
      </c>
      <c r="C45" s="16" t="s">
        <v>278</v>
      </c>
      <c r="D45" s="38">
        <f>162</f>
        <v>162</v>
      </c>
      <c r="E45" s="38"/>
    </row>
    <row r="46" spans="1:5" s="17" customFormat="1" x14ac:dyDescent="0.25">
      <c r="A46" s="28" t="s">
        <v>192</v>
      </c>
      <c r="B46" s="15" t="s">
        <v>12</v>
      </c>
      <c r="C46" s="16" t="s">
        <v>4</v>
      </c>
      <c r="D46" s="89">
        <f>81.8-10</f>
        <v>71.8</v>
      </c>
      <c r="E46" s="38"/>
    </row>
    <row r="47" spans="1:5" s="20" customFormat="1" x14ac:dyDescent="0.25">
      <c r="A47" s="28" t="s">
        <v>193</v>
      </c>
      <c r="B47" s="15" t="s">
        <v>13</v>
      </c>
      <c r="C47" s="16" t="s">
        <v>65</v>
      </c>
      <c r="D47" s="89">
        <f>5063+275+240+63</f>
        <v>5641</v>
      </c>
      <c r="E47" s="38">
        <v>355</v>
      </c>
    </row>
    <row r="48" spans="1:5" s="20" customFormat="1" ht="21" x14ac:dyDescent="0.25">
      <c r="A48" s="28" t="s">
        <v>194</v>
      </c>
      <c r="B48" s="15" t="s">
        <v>14</v>
      </c>
      <c r="C48" s="66" t="s">
        <v>279</v>
      </c>
      <c r="D48" s="89">
        <f>578.8-25.5+9.3-23.3</f>
        <v>539.29999999999995</v>
      </c>
      <c r="E48" s="38"/>
    </row>
    <row r="49" spans="1:5" s="17" customFormat="1" x14ac:dyDescent="0.25">
      <c r="A49" s="28" t="s">
        <v>195</v>
      </c>
      <c r="B49" s="15" t="s">
        <v>15</v>
      </c>
      <c r="C49" s="66" t="s">
        <v>280</v>
      </c>
      <c r="D49" s="89">
        <f>222+10-10-10</f>
        <v>212</v>
      </c>
      <c r="E49" s="38"/>
    </row>
    <row r="50" spans="1:5" s="20" customFormat="1" ht="12.75" customHeight="1" x14ac:dyDescent="0.25">
      <c r="A50" s="28" t="s">
        <v>196</v>
      </c>
      <c r="B50" s="15" t="s">
        <v>16</v>
      </c>
      <c r="C50" s="16" t="s">
        <v>264</v>
      </c>
      <c r="D50" s="88">
        <f>4693.6-254.3</f>
        <v>4439.3</v>
      </c>
      <c r="E50" s="38">
        <v>0.6</v>
      </c>
    </row>
    <row r="51" spans="1:5" s="20" customFormat="1" x14ac:dyDescent="0.25">
      <c r="A51" s="28" t="s">
        <v>197</v>
      </c>
      <c r="B51" s="15" t="s">
        <v>17</v>
      </c>
      <c r="C51" s="35" t="s">
        <v>281</v>
      </c>
      <c r="D51" s="89">
        <f>3581.4-10-275+10+162</f>
        <v>3468.4</v>
      </c>
      <c r="E51" s="89">
        <f>2101.2-30.6+150</f>
        <v>2220.6</v>
      </c>
    </row>
    <row r="52" spans="1:5" s="20" customFormat="1" ht="14.25" customHeight="1" x14ac:dyDescent="0.25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99999999999999" customHeight="1" x14ac:dyDescent="0.25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5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5">
      <c r="A55" s="28" t="s">
        <v>337</v>
      </c>
      <c r="B55" s="15" t="s">
        <v>13</v>
      </c>
      <c r="C55" s="16" t="s">
        <v>65</v>
      </c>
      <c r="D55" s="38">
        <v>20</v>
      </c>
      <c r="E55" s="87"/>
    </row>
    <row r="56" spans="1:5" s="17" customFormat="1" x14ac:dyDescent="0.25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5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5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5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5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5">
      <c r="A61" s="63" t="s">
        <v>75</v>
      </c>
      <c r="B61" s="54"/>
      <c r="C61" s="53" t="s">
        <v>282</v>
      </c>
      <c r="D61" s="31">
        <f>D64+D66+D67+D63+D62+D65+D68</f>
        <v>3618.1000000000004</v>
      </c>
      <c r="E61" s="31">
        <f>E64+E66+E67+E63+E62+E65+E68</f>
        <v>13.299999999999997</v>
      </c>
    </row>
    <row r="62" spans="1:5" s="17" customFormat="1" ht="12" customHeight="1" x14ac:dyDescent="0.25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5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5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5">
      <c r="A65" s="28" t="s">
        <v>370</v>
      </c>
      <c r="B65" s="77" t="s">
        <v>13</v>
      </c>
      <c r="C65" s="16" t="s">
        <v>65</v>
      </c>
      <c r="D65" s="89">
        <f>68.4+46.2+68.2+3.3+9.2+0.6+1.1+8.2-0.7+706+4.8+0.2+35.4+0.2+0.1+4.3+5.8+4.7+0.1-1.6+41.6+5.6+0.1</f>
        <v>1011.8000000000001</v>
      </c>
      <c r="E65" s="89">
        <f>3.2+2.5+0.1+0.1+0.1+0.2-0.7+0.1+0.1+0.1+0.1+0.1</f>
        <v>5.9999999999999973</v>
      </c>
    </row>
    <row r="66" spans="1:5" s="17" customFormat="1" ht="24.75" customHeight="1" x14ac:dyDescent="0.25">
      <c r="A66" s="28" t="s">
        <v>374</v>
      </c>
      <c r="B66" s="77" t="s">
        <v>14</v>
      </c>
      <c r="C66" s="16" t="s">
        <v>279</v>
      </c>
      <c r="D66" s="38">
        <v>95</v>
      </c>
      <c r="E66" s="38">
        <v>2.7</v>
      </c>
    </row>
    <row r="67" spans="1:5" s="17" customFormat="1" ht="17.25" customHeight="1" x14ac:dyDescent="0.25">
      <c r="A67" s="28" t="s">
        <v>375</v>
      </c>
      <c r="B67" s="77" t="s">
        <v>16</v>
      </c>
      <c r="C67" s="16" t="s">
        <v>264</v>
      </c>
      <c r="D67" s="89">
        <f>12.4+2190.9+264.7</f>
        <v>2468</v>
      </c>
      <c r="E67" s="38"/>
    </row>
    <row r="68" spans="1:5" s="17" customFormat="1" ht="17.25" customHeight="1" x14ac:dyDescent="0.25">
      <c r="A68" s="28" t="s">
        <v>542</v>
      </c>
      <c r="B68" s="77" t="s">
        <v>17</v>
      </c>
      <c r="C68" s="16" t="s">
        <v>281</v>
      </c>
      <c r="D68" s="38">
        <f>22.8+4.6</f>
        <v>27.4</v>
      </c>
      <c r="E68" s="38">
        <v>4.5999999999999996</v>
      </c>
    </row>
    <row r="69" spans="1:5" s="17" customFormat="1" ht="14.15" customHeight="1" x14ac:dyDescent="0.25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5" customHeight="1" x14ac:dyDescent="0.25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5" customHeight="1" x14ac:dyDescent="0.25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5">
      <c r="A72" s="63" t="s">
        <v>341</v>
      </c>
      <c r="B72" s="54"/>
      <c r="C72" s="53" t="s">
        <v>283</v>
      </c>
      <c r="D72" s="31">
        <f t="shared" ref="D72:E72" si="4">+D78+D79+D73+D76+D77+D80+D74+D75</f>
        <v>1127.0999999999997</v>
      </c>
      <c r="E72" s="31">
        <f t="shared" si="4"/>
        <v>6.6</v>
      </c>
    </row>
    <row r="73" spans="1:5" s="17" customFormat="1" ht="12" customHeight="1" x14ac:dyDescent="0.25">
      <c r="A73" s="29" t="s">
        <v>346</v>
      </c>
      <c r="B73" s="73" t="s">
        <v>6</v>
      </c>
      <c r="C73" s="72" t="s">
        <v>58</v>
      </c>
      <c r="D73" s="38">
        <v>25.5</v>
      </c>
      <c r="E73" s="38"/>
    </row>
    <row r="74" spans="1:5" s="17" customFormat="1" ht="12" customHeight="1" x14ac:dyDescent="0.25">
      <c r="A74" s="29" t="s">
        <v>347</v>
      </c>
      <c r="B74" s="77" t="s">
        <v>10</v>
      </c>
      <c r="C74" s="16" t="s">
        <v>64</v>
      </c>
      <c r="D74" s="38">
        <v>16</v>
      </c>
      <c r="E74" s="38"/>
    </row>
    <row r="75" spans="1:5" s="17" customFormat="1" ht="12" customHeight="1" x14ac:dyDescent="0.25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5">
      <c r="A76" s="29" t="s">
        <v>349</v>
      </c>
      <c r="B76" s="77" t="s">
        <v>12</v>
      </c>
      <c r="C76" s="76" t="s">
        <v>4</v>
      </c>
      <c r="D76" s="38">
        <v>1.3</v>
      </c>
      <c r="E76" s="38"/>
    </row>
    <row r="77" spans="1:5" s="17" customFormat="1" ht="12" customHeight="1" x14ac:dyDescent="0.25">
      <c r="A77" s="29" t="s">
        <v>350</v>
      </c>
      <c r="B77" s="15" t="s">
        <v>13</v>
      </c>
      <c r="C77" s="76" t="s">
        <v>65</v>
      </c>
      <c r="D77" s="89">
        <f>53+28+27.6</f>
        <v>108.6</v>
      </c>
      <c r="E77" s="38">
        <f>1.5+0.5</f>
        <v>2</v>
      </c>
    </row>
    <row r="78" spans="1:5" s="17" customFormat="1" ht="21.65" customHeight="1" x14ac:dyDescent="0.25">
      <c r="A78" s="29" t="s">
        <v>351</v>
      </c>
      <c r="B78" s="15" t="s">
        <v>14</v>
      </c>
      <c r="C78" s="66" t="s">
        <v>279</v>
      </c>
      <c r="D78" s="89">
        <f>15.6+8+163.1+14</f>
        <v>200.7</v>
      </c>
      <c r="E78" s="38"/>
    </row>
    <row r="79" spans="1:5" s="17" customFormat="1" ht="14.15" customHeight="1" x14ac:dyDescent="0.25">
      <c r="A79" s="29" t="s">
        <v>371</v>
      </c>
      <c r="B79" s="15" t="s">
        <v>16</v>
      </c>
      <c r="C79" s="16" t="s">
        <v>264</v>
      </c>
      <c r="D79" s="89">
        <f>650.4+52</f>
        <v>702.4</v>
      </c>
      <c r="E79" s="38">
        <v>4.5999999999999996</v>
      </c>
    </row>
    <row r="80" spans="1:5" s="17" customFormat="1" ht="14.15" customHeight="1" x14ac:dyDescent="0.25">
      <c r="A80" s="29" t="s">
        <v>443</v>
      </c>
      <c r="B80" s="15" t="s">
        <v>17</v>
      </c>
      <c r="C80" s="16" t="s">
        <v>281</v>
      </c>
      <c r="D80" s="89">
        <v>47.6</v>
      </c>
      <c r="E80" s="38"/>
    </row>
    <row r="81" spans="1:7" x14ac:dyDescent="0.25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5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5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x14ac:dyDescent="0.2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5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5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5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5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5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5" customHeight="1" x14ac:dyDescent="0.2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5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5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5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5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5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x14ac:dyDescent="0.2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5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5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5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5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5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2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5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5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5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5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5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5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79.099999999999994</v>
      </c>
      <c r="F108" s="1"/>
      <c r="G108" s="1"/>
    </row>
    <row r="109" spans="1:7" ht="10.5" customHeight="1" x14ac:dyDescent="0.25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79.099999999999994</v>
      </c>
      <c r="F109" s="1"/>
      <c r="G109" s="1"/>
    </row>
    <row r="110" spans="1:7" x14ac:dyDescent="0.25">
      <c r="A110" s="29" t="s">
        <v>120</v>
      </c>
      <c r="B110" s="22" t="s">
        <v>76</v>
      </c>
      <c r="C110" s="4" t="s">
        <v>77</v>
      </c>
      <c r="D110" s="38">
        <v>105.3</v>
      </c>
      <c r="E110" s="38">
        <f>81-1.9</f>
        <v>79.099999999999994</v>
      </c>
      <c r="F110" s="1"/>
      <c r="G110" s="1"/>
    </row>
    <row r="111" spans="1:7" ht="10.4" customHeight="1" x14ac:dyDescent="0.25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5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x14ac:dyDescent="0.25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5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5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5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5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5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5">
      <c r="A119" s="26" t="s">
        <v>43</v>
      </c>
      <c r="B119" s="22"/>
      <c r="C119" s="49" t="s">
        <v>250</v>
      </c>
      <c r="D119" s="39">
        <f>D120</f>
        <v>259.5</v>
      </c>
      <c r="E119" s="39">
        <f>E120</f>
        <v>169.7</v>
      </c>
      <c r="F119" s="1"/>
      <c r="G119" s="1"/>
    </row>
    <row r="120" spans="1:7" s="17" customFormat="1" ht="12.65" customHeight="1" x14ac:dyDescent="0.25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259.5</v>
      </c>
      <c r="E120" s="38">
        <f>E121+E122+E124+E123+E128+E129+E126+E127+E130</f>
        <v>169.7</v>
      </c>
    </row>
    <row r="121" spans="1:7" s="17" customFormat="1" ht="12" customHeight="1" x14ac:dyDescent="0.25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5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f>134-2.4</f>
        <v>131.6</v>
      </c>
    </row>
    <row r="123" spans="1:7" s="17" customFormat="1" ht="11.5" customHeight="1" x14ac:dyDescent="0.25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5" customHeight="1" x14ac:dyDescent="0.25">
      <c r="A124" s="28" t="s">
        <v>516</v>
      </c>
      <c r="B124" s="60" t="s">
        <v>408</v>
      </c>
      <c r="C124" s="42" t="s">
        <v>362</v>
      </c>
      <c r="D124" s="38">
        <f>12+15</f>
        <v>27</v>
      </c>
      <c r="E124" s="38"/>
    </row>
    <row r="125" spans="1:7" s="17" customFormat="1" ht="11.5" customHeight="1" x14ac:dyDescent="0.25">
      <c r="A125" s="28"/>
      <c r="B125" s="60"/>
      <c r="C125" s="42" t="s">
        <v>410</v>
      </c>
      <c r="D125" s="38">
        <f>2+2</f>
        <v>4</v>
      </c>
      <c r="E125" s="38"/>
    </row>
    <row r="126" spans="1:7" s="17" customFormat="1" ht="11.5" customHeight="1" x14ac:dyDescent="0.25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5" customHeight="1" x14ac:dyDescent="0.25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f>8-4</f>
        <v>4</v>
      </c>
    </row>
    <row r="128" spans="1:7" s="17" customFormat="1" ht="11.5" customHeight="1" x14ac:dyDescent="0.25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f>9-9</f>
        <v>0</v>
      </c>
    </row>
    <row r="129" spans="1:7" s="17" customFormat="1" ht="11.5" customHeight="1" x14ac:dyDescent="0.25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5" customHeight="1" x14ac:dyDescent="0.25">
      <c r="A130" s="28" t="s">
        <v>513</v>
      </c>
      <c r="B130" s="60" t="s">
        <v>237</v>
      </c>
      <c r="C130" s="42" t="s">
        <v>46</v>
      </c>
      <c r="D130" s="38">
        <f>0.3+0.3</f>
        <v>0.6</v>
      </c>
      <c r="E130" s="38"/>
    </row>
    <row r="131" spans="1:7" x14ac:dyDescent="0.25">
      <c r="A131" s="26" t="s">
        <v>35</v>
      </c>
      <c r="B131" s="34"/>
      <c r="C131" s="46" t="s">
        <v>334</v>
      </c>
      <c r="D131" s="39">
        <f>D132</f>
        <v>864.59999999999991</v>
      </c>
      <c r="E131" s="39">
        <f>E132</f>
        <v>652.40000000000009</v>
      </c>
      <c r="F131" s="1"/>
      <c r="G131" s="1"/>
    </row>
    <row r="132" spans="1:7" ht="21" x14ac:dyDescent="0.25">
      <c r="A132" s="29" t="s">
        <v>290</v>
      </c>
      <c r="B132" s="15" t="s">
        <v>14</v>
      </c>
      <c r="C132" s="66" t="s">
        <v>279</v>
      </c>
      <c r="D132" s="38">
        <f>D133+D134+D136+D137+D138+D135</f>
        <v>864.59999999999991</v>
      </c>
      <c r="E132" s="38">
        <f>E133+E134+E136+E137+E138+E135</f>
        <v>652.40000000000009</v>
      </c>
      <c r="F132" s="1"/>
      <c r="G132" s="1"/>
    </row>
    <row r="133" spans="1:7" x14ac:dyDescent="0.25">
      <c r="A133" s="29" t="s">
        <v>291</v>
      </c>
      <c r="B133" s="22" t="s">
        <v>71</v>
      </c>
      <c r="C133" s="3" t="s">
        <v>437</v>
      </c>
      <c r="D133" s="38">
        <f>257.7+2.4</f>
        <v>260.09999999999997</v>
      </c>
      <c r="E133" s="38">
        <f>249.5+2.4</f>
        <v>251.9</v>
      </c>
      <c r="F133" s="1"/>
      <c r="G133" s="1"/>
    </row>
    <row r="134" spans="1:7" x14ac:dyDescent="0.25">
      <c r="A134" s="29" t="s">
        <v>292</v>
      </c>
      <c r="B134" s="22" t="s">
        <v>71</v>
      </c>
      <c r="C134" s="3" t="s">
        <v>69</v>
      </c>
      <c r="D134" s="88">
        <f>471.9+4.6</f>
        <v>476.5</v>
      </c>
      <c r="E134" s="38">
        <v>383.8</v>
      </c>
      <c r="F134" s="1"/>
      <c r="G134" s="1"/>
    </row>
    <row r="135" spans="1:7" x14ac:dyDescent="0.25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5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5">
      <c r="A137" s="29" t="s">
        <v>445</v>
      </c>
      <c r="B137" s="22" t="s">
        <v>71</v>
      </c>
      <c r="C137" s="3" t="s">
        <v>284</v>
      </c>
      <c r="D137" s="38">
        <f>22.2+0.3+0.4+0.7</f>
        <v>23.599999999999998</v>
      </c>
      <c r="E137" s="38">
        <f>15.3+0.3+0.4+0.7</f>
        <v>16.7</v>
      </c>
      <c r="F137" s="1"/>
      <c r="G137" s="1"/>
    </row>
    <row r="138" spans="1:7" x14ac:dyDescent="0.25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5">
      <c r="A139" s="26" t="s">
        <v>21</v>
      </c>
      <c r="B139" s="34"/>
      <c r="C139" s="46" t="s">
        <v>335</v>
      </c>
      <c r="D139" s="39">
        <f>D140</f>
        <v>840.5</v>
      </c>
      <c r="E139" s="39">
        <f>E140</f>
        <v>666.8</v>
      </c>
      <c r="F139" s="1"/>
      <c r="G139" s="1"/>
    </row>
    <row r="140" spans="1:7" ht="21" x14ac:dyDescent="0.25">
      <c r="A140" s="29" t="s">
        <v>294</v>
      </c>
      <c r="B140" s="15" t="s">
        <v>14</v>
      </c>
      <c r="C140" s="66" t="s">
        <v>279</v>
      </c>
      <c r="D140" s="38">
        <f>D141+D142+D144+D145+D146+D143</f>
        <v>840.5</v>
      </c>
      <c r="E140" s="38">
        <f>E141+E142+E144+E145+E146+E143</f>
        <v>666.8</v>
      </c>
      <c r="F140" s="1"/>
      <c r="G140" s="1"/>
    </row>
    <row r="141" spans="1:7" x14ac:dyDescent="0.25">
      <c r="A141" s="29" t="s">
        <v>295</v>
      </c>
      <c r="B141" s="22" t="s">
        <v>71</v>
      </c>
      <c r="C141" s="3" t="s">
        <v>437</v>
      </c>
      <c r="D141" s="38">
        <f>288.6+7.1</f>
        <v>295.70000000000005</v>
      </c>
      <c r="E141" s="38">
        <f>278.9+6.9</f>
        <v>285.79999999999995</v>
      </c>
      <c r="F141" s="1"/>
      <c r="G141" s="1"/>
    </row>
    <row r="142" spans="1:7" x14ac:dyDescent="0.25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5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5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5">
      <c r="A145" s="29" t="s">
        <v>447</v>
      </c>
      <c r="B145" s="22" t="s">
        <v>71</v>
      </c>
      <c r="C145" s="3" t="s">
        <v>284</v>
      </c>
      <c r="D145" s="38">
        <f>3.7+1.1+0.9+1.8</f>
        <v>7.5000000000000009</v>
      </c>
      <c r="E145" s="38">
        <f>2+1+0.9+1.8</f>
        <v>5.7</v>
      </c>
      <c r="F145" s="1"/>
      <c r="G145" s="1"/>
    </row>
    <row r="146" spans="1:7" x14ac:dyDescent="0.25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5">
      <c r="A147" s="26" t="s">
        <v>22</v>
      </c>
      <c r="B147" s="34"/>
      <c r="C147" s="46" t="s">
        <v>336</v>
      </c>
      <c r="D147" s="39">
        <f>D148</f>
        <v>799.3</v>
      </c>
      <c r="E147" s="39">
        <f>E148</f>
        <v>627.4</v>
      </c>
      <c r="F147" s="1"/>
      <c r="G147" s="1"/>
    </row>
    <row r="148" spans="1:7" ht="21" x14ac:dyDescent="0.25">
      <c r="A148" s="29" t="s">
        <v>128</v>
      </c>
      <c r="B148" s="15" t="s">
        <v>14</v>
      </c>
      <c r="C148" s="66" t="s">
        <v>279</v>
      </c>
      <c r="D148" s="38">
        <f>D149+D150+D152+D153+D154+D151</f>
        <v>799.3</v>
      </c>
      <c r="E148" s="38">
        <f>E149+E150+E152+E153+E154+E151</f>
        <v>627.4</v>
      </c>
      <c r="F148" s="1"/>
      <c r="G148" s="1"/>
    </row>
    <row r="149" spans="1:7" x14ac:dyDescent="0.25">
      <c r="A149" s="29" t="s">
        <v>129</v>
      </c>
      <c r="B149" s="22" t="s">
        <v>71</v>
      </c>
      <c r="C149" s="3" t="s">
        <v>437</v>
      </c>
      <c r="D149" s="38">
        <f>284.5+1.2</f>
        <v>285.7</v>
      </c>
      <c r="E149" s="38">
        <f>275.3+1.1</f>
        <v>276.40000000000003</v>
      </c>
      <c r="F149" s="1"/>
      <c r="G149" s="1"/>
    </row>
    <row r="150" spans="1:7" x14ac:dyDescent="0.25">
      <c r="A150" s="29" t="s">
        <v>130</v>
      </c>
      <c r="B150" s="22" t="s">
        <v>71</v>
      </c>
      <c r="C150" s="3" t="s">
        <v>69</v>
      </c>
      <c r="D150" s="38">
        <f>388.4+12.5-12.5</f>
        <v>388.4</v>
      </c>
      <c r="E150" s="38">
        <v>340.9</v>
      </c>
      <c r="F150" s="1"/>
      <c r="G150" s="1"/>
    </row>
    <row r="151" spans="1:7" x14ac:dyDescent="0.25">
      <c r="A151" s="29" t="s">
        <v>131</v>
      </c>
      <c r="B151" s="22" t="s">
        <v>485</v>
      </c>
      <c r="C151" s="3" t="s">
        <v>486</v>
      </c>
      <c r="D151" s="38">
        <f>42+3.2</f>
        <v>45.2</v>
      </c>
      <c r="E151" s="38"/>
      <c r="F151" s="1"/>
      <c r="G151" s="1"/>
    </row>
    <row r="152" spans="1:7" x14ac:dyDescent="0.25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5">
      <c r="A153" s="29" t="s">
        <v>448</v>
      </c>
      <c r="B153" s="22" t="s">
        <v>71</v>
      </c>
      <c r="C153" s="3" t="s">
        <v>284</v>
      </c>
      <c r="D153" s="38">
        <f>11.1+0.6+0.7+1.3</f>
        <v>13.7</v>
      </c>
      <c r="E153" s="38">
        <f>7.5+0.6+0.7+1.3</f>
        <v>10.1</v>
      </c>
      <c r="F153" s="1"/>
      <c r="G153" s="1"/>
    </row>
    <row r="154" spans="1:7" x14ac:dyDescent="0.25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5">
      <c r="A155" s="26" t="s">
        <v>23</v>
      </c>
      <c r="B155" s="34"/>
      <c r="C155" s="46" t="s">
        <v>94</v>
      </c>
      <c r="D155" s="39">
        <f>D156</f>
        <v>831.1</v>
      </c>
      <c r="E155" s="39">
        <f>E156</f>
        <v>675.7</v>
      </c>
      <c r="F155" s="1"/>
      <c r="G155" s="1"/>
    </row>
    <row r="156" spans="1:7" ht="21" x14ac:dyDescent="0.25">
      <c r="A156" s="29" t="s">
        <v>132</v>
      </c>
      <c r="B156" s="15" t="s">
        <v>14</v>
      </c>
      <c r="C156" s="66" t="s">
        <v>279</v>
      </c>
      <c r="D156" s="38">
        <f>D157+D158+D160+D161+D162+D159</f>
        <v>831.1</v>
      </c>
      <c r="E156" s="38">
        <f>E157+E158+E160+E161+E162+E159</f>
        <v>675.7</v>
      </c>
      <c r="F156" s="1"/>
      <c r="G156" s="1"/>
    </row>
    <row r="157" spans="1:7" x14ac:dyDescent="0.25">
      <c r="A157" s="29" t="s">
        <v>133</v>
      </c>
      <c r="B157" s="22" t="s">
        <v>71</v>
      </c>
      <c r="C157" s="3" t="s">
        <v>437</v>
      </c>
      <c r="D157" s="38">
        <f>294.9+5.9</f>
        <v>300.79999999999995</v>
      </c>
      <c r="E157" s="38">
        <f>285.1+5.8</f>
        <v>290.90000000000003</v>
      </c>
      <c r="F157" s="1"/>
      <c r="G157" s="1"/>
    </row>
    <row r="158" spans="1:7" x14ac:dyDescent="0.25">
      <c r="A158" s="29" t="s">
        <v>134</v>
      </c>
      <c r="B158" s="22" t="s">
        <v>71</v>
      </c>
      <c r="C158" s="3" t="s">
        <v>69</v>
      </c>
      <c r="D158" s="38">
        <f>428.4</f>
        <v>428.4</v>
      </c>
      <c r="E158" s="38">
        <v>378.5</v>
      </c>
      <c r="F158" s="1"/>
      <c r="G158" s="1"/>
    </row>
    <row r="159" spans="1:7" x14ac:dyDescent="0.25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5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5">
      <c r="A161" s="29" t="s">
        <v>449</v>
      </c>
      <c r="B161" s="22" t="s">
        <v>71</v>
      </c>
      <c r="C161" s="3" t="s">
        <v>284</v>
      </c>
      <c r="D161" s="38">
        <f>3.7+0.9+0.9+2.7</f>
        <v>8.2000000000000011</v>
      </c>
      <c r="E161" s="38">
        <f>2+0.9+0.8+2.6</f>
        <v>6.3000000000000007</v>
      </c>
      <c r="F161" s="1"/>
      <c r="G161" s="1"/>
    </row>
    <row r="162" spans="1:7" x14ac:dyDescent="0.25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5">
      <c r="A163" s="26" t="s">
        <v>24</v>
      </c>
      <c r="B163" s="34"/>
      <c r="C163" s="46" t="s">
        <v>0</v>
      </c>
      <c r="D163" s="39">
        <f>D164</f>
        <v>1674</v>
      </c>
      <c r="E163" s="39">
        <f>E164</f>
        <v>1497.2</v>
      </c>
      <c r="F163" s="1"/>
      <c r="G163" s="1"/>
    </row>
    <row r="164" spans="1:7" ht="21" x14ac:dyDescent="0.25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1674</v>
      </c>
      <c r="E164" s="38">
        <f t="shared" si="16"/>
        <v>1497.2</v>
      </c>
      <c r="F164" s="1"/>
      <c r="G164" s="1"/>
    </row>
    <row r="165" spans="1:7" x14ac:dyDescent="0.25">
      <c r="A165" s="29" t="s">
        <v>137</v>
      </c>
      <c r="B165" s="22" t="s">
        <v>71</v>
      </c>
      <c r="C165" s="3" t="s">
        <v>437</v>
      </c>
      <c r="D165" s="38">
        <f>1194.4+10</f>
        <v>1204.4000000000001</v>
      </c>
      <c r="E165" s="38">
        <f>1158.5+9.9-4.5</f>
        <v>1163.9000000000001</v>
      </c>
      <c r="F165" s="1"/>
      <c r="G165" s="1"/>
    </row>
    <row r="166" spans="1:7" x14ac:dyDescent="0.25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5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5">
      <c r="A168" s="29" t="s">
        <v>298</v>
      </c>
      <c r="B168" s="22" t="s">
        <v>71</v>
      </c>
      <c r="C168" s="3" t="s">
        <v>284</v>
      </c>
      <c r="D168" s="38">
        <v>1.5</v>
      </c>
      <c r="E168" s="38">
        <v>1.5</v>
      </c>
      <c r="F168" s="1"/>
      <c r="G168" s="1"/>
    </row>
    <row r="169" spans="1:7" x14ac:dyDescent="0.25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5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5">
      <c r="A171" s="26" t="s">
        <v>25</v>
      </c>
      <c r="B171" s="34"/>
      <c r="C171" s="46" t="s">
        <v>238</v>
      </c>
      <c r="D171" s="39">
        <f>D172</f>
        <v>1555.1000000000001</v>
      </c>
      <c r="E171" s="39">
        <f>E172</f>
        <v>1385.9</v>
      </c>
      <c r="F171" s="1"/>
      <c r="G171" s="1"/>
    </row>
    <row r="172" spans="1:7" ht="21" x14ac:dyDescent="0.25">
      <c r="A172" s="29" t="s">
        <v>140</v>
      </c>
      <c r="B172" s="15" t="s">
        <v>14</v>
      </c>
      <c r="C172" s="66" t="s">
        <v>279</v>
      </c>
      <c r="D172" s="38">
        <f>D173+D174+D176+D177+D178+D179+D175</f>
        <v>1555.1000000000001</v>
      </c>
      <c r="E172" s="38">
        <f>E173+E174+E176+E177+E178+E179+E175</f>
        <v>1385.9</v>
      </c>
      <c r="F172" s="1"/>
      <c r="G172" s="1"/>
    </row>
    <row r="173" spans="1:7" x14ac:dyDescent="0.25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5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5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5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5">
      <c r="A177" s="29" t="s">
        <v>442</v>
      </c>
      <c r="B177" s="22" t="s">
        <v>71</v>
      </c>
      <c r="C177" s="3" t="s">
        <v>284</v>
      </c>
      <c r="D177" s="38">
        <v>1.9</v>
      </c>
      <c r="E177" s="38">
        <v>1.9</v>
      </c>
      <c r="F177" s="1"/>
      <c r="G177" s="1"/>
    </row>
    <row r="178" spans="1:7" x14ac:dyDescent="0.25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5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5">
      <c r="A180" s="26" t="s">
        <v>26</v>
      </c>
      <c r="B180" s="34"/>
      <c r="C180" s="46" t="s">
        <v>239</v>
      </c>
      <c r="D180" s="39">
        <f>D181</f>
        <v>2035.3000000000002</v>
      </c>
      <c r="E180" s="39">
        <f>E181</f>
        <v>1719.0000000000002</v>
      </c>
      <c r="F180" s="1"/>
      <c r="G180" s="1"/>
    </row>
    <row r="181" spans="1:7" ht="21" x14ac:dyDescent="0.25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2035.3000000000002</v>
      </c>
      <c r="E181" s="38">
        <f>E182+E183+E184+E185+E186+E188+E189+E190+E191+E192+E187</f>
        <v>1719.0000000000002</v>
      </c>
      <c r="F181" s="1"/>
      <c r="G181" s="1"/>
    </row>
    <row r="182" spans="1:7" ht="21" x14ac:dyDescent="0.25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5">
      <c r="A183" s="29" t="s">
        <v>146</v>
      </c>
      <c r="B183" s="22" t="s">
        <v>71</v>
      </c>
      <c r="C183" s="3" t="s">
        <v>437</v>
      </c>
      <c r="D183" s="38">
        <f>975.5+126.5+5.7</f>
        <v>1107.7</v>
      </c>
      <c r="E183" s="38">
        <f>938.3+124.7</f>
        <v>1063</v>
      </c>
      <c r="F183" s="1"/>
      <c r="G183" s="1"/>
    </row>
    <row r="184" spans="1:7" x14ac:dyDescent="0.25">
      <c r="A184" s="29" t="s">
        <v>147</v>
      </c>
      <c r="B184" s="22" t="s">
        <v>71</v>
      </c>
      <c r="C184" s="3" t="s">
        <v>438</v>
      </c>
      <c r="D184" s="38">
        <f>257.3+1.2-5.7</f>
        <v>252.8</v>
      </c>
      <c r="E184" s="38">
        <f>251.9+1.2-5.7</f>
        <v>247.4</v>
      </c>
      <c r="F184" s="1"/>
      <c r="G184" s="1"/>
    </row>
    <row r="185" spans="1:7" x14ac:dyDescent="0.25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5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5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5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5">
      <c r="A189" s="29" t="s">
        <v>381</v>
      </c>
      <c r="B189" s="22" t="s">
        <v>71</v>
      </c>
      <c r="C189" s="3" t="s">
        <v>284</v>
      </c>
      <c r="D189" s="38">
        <f>7.4+0.2+0.1+0.9+1.1</f>
        <v>9.6999999999999993</v>
      </c>
      <c r="E189" s="38">
        <v>1.1000000000000001</v>
      </c>
      <c r="F189" s="1"/>
      <c r="G189" s="1"/>
    </row>
    <row r="190" spans="1:7" x14ac:dyDescent="0.25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5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5">
      <c r="A192" s="29" t="s">
        <v>490</v>
      </c>
      <c r="B192" s="22" t="s">
        <v>71</v>
      </c>
      <c r="C192" s="3" t="s">
        <v>446</v>
      </c>
      <c r="D192" s="38">
        <v>0.4</v>
      </c>
      <c r="E192" s="38"/>
      <c r="F192" s="1"/>
      <c r="G192" s="1"/>
    </row>
    <row r="193" spans="1:7" x14ac:dyDescent="0.25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" x14ac:dyDescent="0.25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5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5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5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5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5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5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5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5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5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5">
      <c r="A204" s="26" t="s">
        <v>37</v>
      </c>
      <c r="B204" s="34"/>
      <c r="C204" s="46" t="s">
        <v>95</v>
      </c>
      <c r="D204" s="39">
        <f>D205</f>
        <v>1330.8</v>
      </c>
      <c r="E204" s="39">
        <f>E205</f>
        <v>1042.3</v>
      </c>
      <c r="F204" s="1"/>
      <c r="G204" s="1"/>
    </row>
    <row r="205" spans="1:7" ht="21" x14ac:dyDescent="0.25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1330.8</v>
      </c>
      <c r="E205" s="38">
        <f>E206+E208+E209+E211+E213+E214+E215+E207+E210+E216+E217+E212</f>
        <v>1042.3</v>
      </c>
      <c r="F205" s="1"/>
      <c r="G205" s="1"/>
    </row>
    <row r="206" spans="1:7" x14ac:dyDescent="0.25">
      <c r="A206" s="29" t="s">
        <v>155</v>
      </c>
      <c r="B206" s="22" t="s">
        <v>71</v>
      </c>
      <c r="C206" s="3" t="s">
        <v>440</v>
      </c>
      <c r="D206" s="38">
        <f>533+4.9</f>
        <v>537.9</v>
      </c>
      <c r="E206" s="38">
        <f>517.2+4.4</f>
        <v>521.6</v>
      </c>
      <c r="F206" s="1"/>
      <c r="G206" s="1"/>
    </row>
    <row r="207" spans="1:7" x14ac:dyDescent="0.25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5">
      <c r="A208" s="29" t="s">
        <v>157</v>
      </c>
      <c r="B208" s="22" t="s">
        <v>71</v>
      </c>
      <c r="C208" s="3" t="s">
        <v>439</v>
      </c>
      <c r="D208" s="38">
        <f>74.9+1.2</f>
        <v>76.100000000000009</v>
      </c>
      <c r="E208" s="38">
        <f>72.5+1.1</f>
        <v>73.599999999999994</v>
      </c>
      <c r="F208" s="1"/>
      <c r="G208" s="1"/>
    </row>
    <row r="209" spans="1:7" x14ac:dyDescent="0.25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5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5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5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5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5">
      <c r="A214" s="29" t="s">
        <v>415</v>
      </c>
      <c r="B214" s="22" t="s">
        <v>71</v>
      </c>
      <c r="C214" s="3" t="s">
        <v>284</v>
      </c>
      <c r="D214" s="38">
        <f>11.1+0.2+0.1+0.4</f>
        <v>11.799999999999999</v>
      </c>
      <c r="E214" s="38">
        <f>4.7+0.2+0.1+0.4</f>
        <v>5.4</v>
      </c>
      <c r="F214" s="1"/>
      <c r="G214" s="1"/>
    </row>
    <row r="215" spans="1:7" x14ac:dyDescent="0.25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5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5">
      <c r="A217" s="29" t="s">
        <v>494</v>
      </c>
      <c r="B217" s="22" t="s">
        <v>71</v>
      </c>
      <c r="C217" s="3" t="s">
        <v>446</v>
      </c>
      <c r="D217" s="38">
        <v>0.6</v>
      </c>
      <c r="E217" s="38"/>
      <c r="F217" s="1"/>
      <c r="G217" s="1"/>
    </row>
    <row r="218" spans="1:7" x14ac:dyDescent="0.25">
      <c r="A218" s="26" t="s">
        <v>38</v>
      </c>
      <c r="B218" s="34"/>
      <c r="C218" s="46" t="s">
        <v>246</v>
      </c>
      <c r="D218" s="39">
        <f>D219</f>
        <v>1300.1000000000001</v>
      </c>
      <c r="E218" s="39">
        <f>E219</f>
        <v>1100.7</v>
      </c>
      <c r="F218" s="1"/>
      <c r="G218" s="1"/>
    </row>
    <row r="219" spans="1:7" ht="21" x14ac:dyDescent="0.25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1300.1000000000001</v>
      </c>
      <c r="E219" s="38">
        <f>E220+E222+E223+E225+E227+E228+E229+E221+E224+E230+E231+E226</f>
        <v>1100.7</v>
      </c>
      <c r="F219" s="1"/>
      <c r="G219" s="1"/>
    </row>
    <row r="220" spans="1:7" x14ac:dyDescent="0.25">
      <c r="A220" s="29" t="s">
        <v>161</v>
      </c>
      <c r="B220" s="22" t="s">
        <v>71</v>
      </c>
      <c r="C220" s="3" t="s">
        <v>440</v>
      </c>
      <c r="D220" s="38">
        <f>713.7+10</f>
        <v>723.7</v>
      </c>
      <c r="E220" s="38">
        <f>693.3+9.9</f>
        <v>703.19999999999993</v>
      </c>
      <c r="F220" s="1"/>
      <c r="G220" s="1"/>
    </row>
    <row r="221" spans="1:7" x14ac:dyDescent="0.25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5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5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5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5">
      <c r="A225" s="29" t="s">
        <v>313</v>
      </c>
      <c r="B225" s="22" t="s">
        <v>71</v>
      </c>
      <c r="C225" s="3" t="s">
        <v>72</v>
      </c>
      <c r="D225" s="38">
        <f>91.7+13</f>
        <v>104.7</v>
      </c>
      <c r="E225" s="38">
        <v>63.4</v>
      </c>
      <c r="F225" s="1"/>
      <c r="G225" s="1"/>
    </row>
    <row r="226" spans="1:7" x14ac:dyDescent="0.25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5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5">
      <c r="A228" s="29" t="s">
        <v>421</v>
      </c>
      <c r="B228" s="22" t="s">
        <v>71</v>
      </c>
      <c r="C228" s="3" t="s">
        <v>284</v>
      </c>
      <c r="D228" s="38">
        <f>18.5+20</f>
        <v>38.5</v>
      </c>
      <c r="E228" s="38">
        <f>5.4+3</f>
        <v>8.4</v>
      </c>
      <c r="F228" s="1"/>
      <c r="G228" s="1"/>
    </row>
    <row r="229" spans="1:7" x14ac:dyDescent="0.25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5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5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x14ac:dyDescent="0.2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" x14ac:dyDescent="0.25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5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5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5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5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5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5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" x14ac:dyDescent="0.25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5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5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5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5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5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5">
      <c r="A246" s="26" t="s">
        <v>30</v>
      </c>
      <c r="B246" s="34"/>
      <c r="C246" s="46" t="s">
        <v>42</v>
      </c>
      <c r="D246" s="39">
        <f>D247</f>
        <v>1587</v>
      </c>
      <c r="E246" s="39">
        <f>E247</f>
        <v>1299.9000000000001</v>
      </c>
      <c r="F246" s="1"/>
      <c r="G246" s="1"/>
    </row>
    <row r="247" spans="1:7" x14ac:dyDescent="0.25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1587</v>
      </c>
      <c r="E247" s="38">
        <f>E248+E250+E251+E252+E255+E249+E253+E254</f>
        <v>1299.9000000000001</v>
      </c>
      <c r="F247" s="1"/>
      <c r="G247" s="1"/>
    </row>
    <row r="248" spans="1:7" ht="13.4" customHeight="1" x14ac:dyDescent="0.25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4" customHeight="1" x14ac:dyDescent="0.25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5" customHeight="1" x14ac:dyDescent="0.25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5">
      <c r="A251" s="29" t="s">
        <v>315</v>
      </c>
      <c r="B251" s="22" t="s">
        <v>66</v>
      </c>
      <c r="C251" s="3" t="s">
        <v>67</v>
      </c>
      <c r="D251" s="38">
        <v>186.6</v>
      </c>
      <c r="E251" s="38">
        <f>110-20</f>
        <v>90</v>
      </c>
      <c r="F251" s="1"/>
      <c r="G251" s="1"/>
    </row>
    <row r="252" spans="1:7" x14ac:dyDescent="0.25">
      <c r="A252" s="29" t="s">
        <v>357</v>
      </c>
      <c r="B252" s="22" t="s">
        <v>66</v>
      </c>
      <c r="C252" s="3" t="s">
        <v>320</v>
      </c>
      <c r="D252" s="38">
        <f>151.1-22.8-95.1+0.7</f>
        <v>33.899999999999991</v>
      </c>
      <c r="E252" s="38">
        <v>33.200000000000003</v>
      </c>
      <c r="F252" s="1"/>
      <c r="G252" s="1"/>
    </row>
    <row r="253" spans="1:7" x14ac:dyDescent="0.25">
      <c r="A253" s="29" t="s">
        <v>521</v>
      </c>
      <c r="B253" s="22" t="s">
        <v>528</v>
      </c>
      <c r="C253" s="3" t="s">
        <v>526</v>
      </c>
      <c r="D253" s="38">
        <f>22.8-10.4</f>
        <v>12.4</v>
      </c>
      <c r="E253" s="38"/>
      <c r="F253" s="1"/>
      <c r="G253" s="1"/>
    </row>
    <row r="254" spans="1:7" x14ac:dyDescent="0.25">
      <c r="A254" s="29" t="s">
        <v>530</v>
      </c>
      <c r="B254" s="22" t="s">
        <v>529</v>
      </c>
      <c r="C254" s="3" t="s">
        <v>527</v>
      </c>
      <c r="D254" s="38">
        <f>95.1-35</f>
        <v>60.099999999999994</v>
      </c>
      <c r="E254" s="38"/>
      <c r="F254" s="1"/>
      <c r="G254" s="1"/>
    </row>
    <row r="255" spans="1:7" x14ac:dyDescent="0.25">
      <c r="A255" s="29" t="s">
        <v>531</v>
      </c>
      <c r="B255" s="22" t="s">
        <v>66</v>
      </c>
      <c r="C255" s="3" t="s">
        <v>363</v>
      </c>
      <c r="D255" s="38">
        <v>170</v>
      </c>
      <c r="E255" s="38">
        <v>163.19999999999999</v>
      </c>
      <c r="F255" s="1"/>
      <c r="G255" s="1"/>
    </row>
    <row r="256" spans="1:7" x14ac:dyDescent="0.25">
      <c r="A256" s="29" t="s">
        <v>532</v>
      </c>
      <c r="B256" s="22"/>
      <c r="C256" s="3" t="s">
        <v>423</v>
      </c>
      <c r="D256" s="38">
        <v>34.6</v>
      </c>
      <c r="E256" s="38">
        <v>33.200000000000003</v>
      </c>
      <c r="F256" s="1"/>
      <c r="G256" s="1"/>
    </row>
    <row r="257" spans="1:7" x14ac:dyDescent="0.25">
      <c r="A257" s="26" t="s">
        <v>31</v>
      </c>
      <c r="B257" s="34"/>
      <c r="C257" s="46" t="s">
        <v>241</v>
      </c>
      <c r="D257" s="39">
        <f>D258</f>
        <v>1736.8999999999999</v>
      </c>
      <c r="E257" s="39">
        <f>E258</f>
        <v>1158.2</v>
      </c>
      <c r="F257" s="1"/>
      <c r="G257" s="1"/>
    </row>
    <row r="258" spans="1:7" x14ac:dyDescent="0.25">
      <c r="A258" s="29" t="s">
        <v>303</v>
      </c>
      <c r="B258" s="15" t="s">
        <v>13</v>
      </c>
      <c r="C258" s="16" t="s">
        <v>65</v>
      </c>
      <c r="D258" s="38">
        <f>D259+D260+D262+D263+D261+D264</f>
        <v>1736.8999999999999</v>
      </c>
      <c r="E258" s="38">
        <f>E259+E260+E262+E263+E261+E264</f>
        <v>1158.2</v>
      </c>
      <c r="F258" s="1"/>
      <c r="G258" s="1"/>
    </row>
    <row r="259" spans="1:7" x14ac:dyDescent="0.25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5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5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5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5">
      <c r="A263" s="29" t="s">
        <v>466</v>
      </c>
      <c r="B263" s="22" t="s">
        <v>66</v>
      </c>
      <c r="C263" s="3" t="s">
        <v>320</v>
      </c>
      <c r="D263" s="38">
        <f>37.6+0.8</f>
        <v>38.4</v>
      </c>
      <c r="E263" s="38">
        <v>37.6</v>
      </c>
      <c r="F263" s="1"/>
      <c r="G263" s="1"/>
    </row>
    <row r="264" spans="1:7" x14ac:dyDescent="0.25">
      <c r="A264" s="29" t="s">
        <v>539</v>
      </c>
      <c r="B264" s="22" t="s">
        <v>66</v>
      </c>
      <c r="C264" s="3" t="s">
        <v>540</v>
      </c>
      <c r="D264" s="38">
        <v>14.3</v>
      </c>
      <c r="E264" s="38"/>
      <c r="F264" s="1"/>
      <c r="G264" s="1"/>
    </row>
    <row r="265" spans="1:7" x14ac:dyDescent="0.25">
      <c r="A265" s="26" t="s">
        <v>32</v>
      </c>
      <c r="B265" s="34"/>
      <c r="C265" s="46" t="s">
        <v>356</v>
      </c>
      <c r="D265" s="39">
        <f>D266</f>
        <v>3049.8</v>
      </c>
      <c r="E265" s="39">
        <f>E266</f>
        <v>727.6</v>
      </c>
      <c r="F265" s="1"/>
      <c r="G265" s="1"/>
    </row>
    <row r="266" spans="1:7" x14ac:dyDescent="0.25">
      <c r="A266" s="29" t="s">
        <v>308</v>
      </c>
      <c r="B266" s="15" t="s">
        <v>13</v>
      </c>
      <c r="C266" s="16" t="s">
        <v>65</v>
      </c>
      <c r="D266" s="38">
        <f>D267+D269+D270+D271+D268+D272+D273</f>
        <v>3049.8</v>
      </c>
      <c r="E266" s="38">
        <f>E267+E269+E270+E271+E268+E272+E273</f>
        <v>727.6</v>
      </c>
      <c r="F266" s="1"/>
      <c r="G266" s="1"/>
    </row>
    <row r="267" spans="1:7" x14ac:dyDescent="0.25">
      <c r="A267" s="29" t="s">
        <v>387</v>
      </c>
      <c r="B267" s="22" t="s">
        <v>66</v>
      </c>
      <c r="C267" s="3" t="s">
        <v>68</v>
      </c>
      <c r="D267" s="38">
        <v>814.7</v>
      </c>
      <c r="E267" s="38">
        <v>683.2</v>
      </c>
      <c r="F267" s="1"/>
      <c r="G267" s="1"/>
    </row>
    <row r="268" spans="1:7" ht="21" x14ac:dyDescent="0.25">
      <c r="A268" s="29" t="s">
        <v>388</v>
      </c>
      <c r="B268" s="22" t="s">
        <v>500</v>
      </c>
      <c r="C268" s="3" t="s">
        <v>501</v>
      </c>
      <c r="D268" s="89">
        <f>226-110</f>
        <v>116</v>
      </c>
      <c r="E268" s="38"/>
      <c r="F268" s="1"/>
      <c r="G268" s="1"/>
    </row>
    <row r="269" spans="1:7" x14ac:dyDescent="0.25">
      <c r="A269" s="29" t="s">
        <v>389</v>
      </c>
      <c r="B269" s="22" t="s">
        <v>66</v>
      </c>
      <c r="C269" s="3" t="s">
        <v>67</v>
      </c>
      <c r="D269" s="38">
        <v>1.3</v>
      </c>
      <c r="E269" s="38"/>
      <c r="F269" s="1"/>
      <c r="G269" s="1"/>
    </row>
    <row r="270" spans="1:7" x14ac:dyDescent="0.25">
      <c r="A270" s="29" t="s">
        <v>390</v>
      </c>
      <c r="B270" s="22" t="s">
        <v>66</v>
      </c>
      <c r="C270" s="3" t="s">
        <v>320</v>
      </c>
      <c r="D270" s="38">
        <f>26.4+0.6</f>
        <v>27</v>
      </c>
      <c r="E270" s="38">
        <v>26.4</v>
      </c>
      <c r="F270" s="1"/>
      <c r="G270" s="1"/>
    </row>
    <row r="271" spans="1:7" x14ac:dyDescent="0.25">
      <c r="A271" s="29" t="s">
        <v>391</v>
      </c>
      <c r="B271" s="22" t="s">
        <v>66</v>
      </c>
      <c r="C271" s="3" t="s">
        <v>363</v>
      </c>
      <c r="D271" s="38">
        <f>40.3+12.9</f>
        <v>53.199999999999996</v>
      </c>
      <c r="E271" s="38">
        <v>18</v>
      </c>
      <c r="F271" s="1"/>
      <c r="G271" s="1"/>
    </row>
    <row r="272" spans="1:7" x14ac:dyDescent="0.25">
      <c r="A272" s="29" t="s">
        <v>468</v>
      </c>
      <c r="B272" s="22" t="s">
        <v>500</v>
      </c>
      <c r="C272" s="3" t="s">
        <v>363</v>
      </c>
      <c r="D272" s="38">
        <v>1731.8</v>
      </c>
      <c r="E272" s="38"/>
      <c r="F272" s="1"/>
      <c r="G272" s="1"/>
    </row>
    <row r="273" spans="1:7" x14ac:dyDescent="0.25">
      <c r="A273" s="29" t="s">
        <v>469</v>
      </c>
      <c r="B273" s="22" t="s">
        <v>500</v>
      </c>
      <c r="C273" s="3" t="s">
        <v>470</v>
      </c>
      <c r="D273" s="38">
        <v>305.8</v>
      </c>
      <c r="E273" s="38"/>
      <c r="F273" s="1"/>
      <c r="G273" s="1"/>
    </row>
    <row r="274" spans="1:7" x14ac:dyDescent="0.25">
      <c r="A274" s="26" t="s">
        <v>45</v>
      </c>
      <c r="B274" s="34"/>
      <c r="C274" s="46" t="s">
        <v>1</v>
      </c>
      <c r="D274" s="39">
        <f>D275</f>
        <v>727.1</v>
      </c>
      <c r="E274" s="39">
        <f>E275</f>
        <v>395.5</v>
      </c>
      <c r="F274" s="1"/>
      <c r="G274" s="1"/>
    </row>
    <row r="275" spans="1:7" ht="21" x14ac:dyDescent="0.25">
      <c r="A275" s="29" t="s">
        <v>274</v>
      </c>
      <c r="B275" s="15" t="s">
        <v>14</v>
      </c>
      <c r="C275" s="66" t="s">
        <v>279</v>
      </c>
      <c r="D275" s="38">
        <f>D276++D280+D282+D283+D279+D281+D277+D278</f>
        <v>727.1</v>
      </c>
      <c r="E275" s="38">
        <f>E276++E280+E282+E283+E279+E281+E277+E278</f>
        <v>395.5</v>
      </c>
      <c r="F275" s="1"/>
      <c r="G275" s="1"/>
    </row>
    <row r="276" spans="1:7" x14ac:dyDescent="0.25">
      <c r="A276" s="29" t="s">
        <v>275</v>
      </c>
      <c r="B276" s="22" t="s">
        <v>268</v>
      </c>
      <c r="C276" s="4" t="s">
        <v>60</v>
      </c>
      <c r="D276" s="38">
        <v>504.1</v>
      </c>
      <c r="E276" s="38">
        <v>385.5</v>
      </c>
      <c r="F276" s="1"/>
      <c r="G276" s="1"/>
    </row>
    <row r="277" spans="1:7" x14ac:dyDescent="0.25">
      <c r="A277" s="29" t="s">
        <v>276</v>
      </c>
      <c r="B277" s="22" t="s">
        <v>485</v>
      </c>
      <c r="C277" s="4" t="s">
        <v>486</v>
      </c>
      <c r="D277" s="38"/>
      <c r="E277" s="38"/>
      <c r="F277" s="1"/>
      <c r="G277" s="1"/>
    </row>
    <row r="278" spans="1:7" x14ac:dyDescent="0.25">
      <c r="A278" s="29" t="s">
        <v>277</v>
      </c>
      <c r="B278" s="22" t="s">
        <v>497</v>
      </c>
      <c r="C278" s="4" t="s">
        <v>498</v>
      </c>
      <c r="D278" s="38">
        <v>25</v>
      </c>
      <c r="E278" s="38"/>
      <c r="F278" s="1"/>
      <c r="G278" s="1"/>
    </row>
    <row r="279" spans="1:7" x14ac:dyDescent="0.25">
      <c r="A279" s="29" t="s">
        <v>358</v>
      </c>
      <c r="B279" s="22" t="s">
        <v>424</v>
      </c>
      <c r="C279" s="4" t="s">
        <v>425</v>
      </c>
      <c r="D279" s="38">
        <v>15</v>
      </c>
      <c r="E279" s="38"/>
      <c r="F279" s="1"/>
      <c r="G279" s="1"/>
    </row>
    <row r="280" spans="1:7" x14ac:dyDescent="0.25">
      <c r="A280" s="29" t="s">
        <v>392</v>
      </c>
      <c r="B280" s="22" t="s">
        <v>426</v>
      </c>
      <c r="C280" s="4" t="s">
        <v>429</v>
      </c>
      <c r="D280" s="38">
        <v>124</v>
      </c>
      <c r="E280" s="38"/>
      <c r="F280" s="1"/>
      <c r="G280" s="1"/>
    </row>
    <row r="281" spans="1:7" x14ac:dyDescent="0.25">
      <c r="A281" s="29" t="s">
        <v>427</v>
      </c>
      <c r="B281" s="22" t="s">
        <v>430</v>
      </c>
      <c r="C281" s="4" t="s">
        <v>435</v>
      </c>
      <c r="D281" s="38">
        <v>15</v>
      </c>
      <c r="E281" s="38"/>
      <c r="F281" s="1"/>
      <c r="G281" s="1"/>
    </row>
    <row r="282" spans="1:7" x14ac:dyDescent="0.25">
      <c r="A282" s="29" t="s">
        <v>428</v>
      </c>
      <c r="B282" s="22" t="s">
        <v>268</v>
      </c>
      <c r="C282" s="4" t="s">
        <v>61</v>
      </c>
      <c r="D282" s="38">
        <v>44</v>
      </c>
      <c r="E282" s="38">
        <v>10</v>
      </c>
      <c r="F282" s="1"/>
      <c r="G282" s="1"/>
    </row>
    <row r="283" spans="1:7" x14ac:dyDescent="0.25">
      <c r="A283" s="29" t="s">
        <v>502</v>
      </c>
      <c r="B283" s="22" t="s">
        <v>268</v>
      </c>
      <c r="C283" s="3" t="s">
        <v>321</v>
      </c>
      <c r="D283" s="38"/>
      <c r="E283" s="38"/>
      <c r="F283" s="1"/>
      <c r="G283" s="1"/>
    </row>
    <row r="284" spans="1:7" x14ac:dyDescent="0.25">
      <c r="A284" s="26" t="s">
        <v>84</v>
      </c>
      <c r="B284" s="34"/>
      <c r="C284" s="48" t="s">
        <v>40</v>
      </c>
      <c r="D284" s="39">
        <f>D285</f>
        <v>938.5</v>
      </c>
      <c r="E284" s="39">
        <f>E285</f>
        <v>787.2</v>
      </c>
      <c r="F284" s="1"/>
      <c r="G284" s="1"/>
    </row>
    <row r="285" spans="1:7" x14ac:dyDescent="0.25">
      <c r="A285" s="29" t="s">
        <v>325</v>
      </c>
      <c r="B285" s="15" t="s">
        <v>6</v>
      </c>
      <c r="C285" s="19" t="s">
        <v>58</v>
      </c>
      <c r="D285" s="38">
        <f t="shared" ref="D285:E285" si="17">D286+D288+D289+D287+D290</f>
        <v>938.5</v>
      </c>
      <c r="E285" s="38">
        <f t="shared" si="17"/>
        <v>787.2</v>
      </c>
      <c r="F285" s="1"/>
      <c r="G285" s="1"/>
    </row>
    <row r="286" spans="1:7" x14ac:dyDescent="0.25">
      <c r="A286" s="29" t="s">
        <v>326</v>
      </c>
      <c r="B286" s="22" t="s">
        <v>59</v>
      </c>
      <c r="C286" s="3" t="s">
        <v>62</v>
      </c>
      <c r="D286" s="38">
        <v>892.4</v>
      </c>
      <c r="E286" s="38">
        <f>793-5.8</f>
        <v>787.2</v>
      </c>
      <c r="F286" s="1"/>
      <c r="G286" s="1"/>
    </row>
    <row r="287" spans="1:7" x14ac:dyDescent="0.25">
      <c r="A287" s="29" t="s">
        <v>327</v>
      </c>
      <c r="B287" s="22" t="s">
        <v>471</v>
      </c>
      <c r="C287" s="3" t="s">
        <v>472</v>
      </c>
      <c r="D287" s="38">
        <v>2</v>
      </c>
      <c r="E287" s="38"/>
      <c r="F287" s="1"/>
      <c r="G287" s="1"/>
    </row>
    <row r="288" spans="1:7" x14ac:dyDescent="0.25">
      <c r="A288" s="29" t="s">
        <v>328</v>
      </c>
      <c r="B288" s="22" t="s">
        <v>59</v>
      </c>
      <c r="C288" s="3" t="s">
        <v>63</v>
      </c>
      <c r="D288" s="38">
        <v>16.899999999999999</v>
      </c>
      <c r="E288" s="38"/>
      <c r="F288" s="1"/>
      <c r="G288" s="1"/>
    </row>
    <row r="289" spans="1:7" x14ac:dyDescent="0.25">
      <c r="A289" s="29" t="s">
        <v>329</v>
      </c>
      <c r="B289" s="22" t="s">
        <v>59</v>
      </c>
      <c r="C289" s="3" t="s">
        <v>285</v>
      </c>
      <c r="D289" s="38">
        <v>27.2</v>
      </c>
      <c r="E289" s="38"/>
      <c r="F289" s="1"/>
      <c r="G289" s="1"/>
    </row>
    <row r="290" spans="1:7" x14ac:dyDescent="0.25">
      <c r="A290" s="29" t="s">
        <v>455</v>
      </c>
      <c r="B290" s="22" t="s">
        <v>59</v>
      </c>
      <c r="C290" s="3" t="s">
        <v>456</v>
      </c>
      <c r="D290" s="38"/>
      <c r="E290" s="38"/>
      <c r="F290" s="1"/>
      <c r="G290" s="1"/>
    </row>
    <row r="291" spans="1:7" ht="12" customHeight="1" x14ac:dyDescent="0.25">
      <c r="A291" s="26" t="s">
        <v>85</v>
      </c>
      <c r="B291" s="34"/>
      <c r="C291" s="48" t="s">
        <v>41</v>
      </c>
      <c r="D291" s="51">
        <f>D292</f>
        <v>939.50000000000011</v>
      </c>
      <c r="E291" s="39">
        <f>E292</f>
        <v>652.6</v>
      </c>
      <c r="F291" s="1"/>
      <c r="G291" s="1"/>
    </row>
    <row r="292" spans="1:7" x14ac:dyDescent="0.25">
      <c r="A292" s="29" t="s">
        <v>309</v>
      </c>
      <c r="B292" s="15" t="s">
        <v>6</v>
      </c>
      <c r="C292" s="19" t="s">
        <v>58</v>
      </c>
      <c r="D292" s="38">
        <f>D293+D298+D299+D294+D295+D296+D297</f>
        <v>939.50000000000011</v>
      </c>
      <c r="E292" s="38">
        <f t="shared" ref="E292" si="18">E293+E298+E299+E294+E295+E296+E297</f>
        <v>652.6</v>
      </c>
      <c r="F292" s="1"/>
      <c r="G292" s="1"/>
    </row>
    <row r="293" spans="1:7" x14ac:dyDescent="0.25">
      <c r="A293" s="29" t="s">
        <v>310</v>
      </c>
      <c r="B293" s="22" t="s">
        <v>59</v>
      </c>
      <c r="C293" s="3" t="s">
        <v>62</v>
      </c>
      <c r="D293" s="38">
        <v>484.4</v>
      </c>
      <c r="E293" s="38">
        <v>477.5</v>
      </c>
      <c r="F293" s="1"/>
      <c r="G293" s="1"/>
    </row>
    <row r="294" spans="1:7" x14ac:dyDescent="0.25">
      <c r="A294" s="29" t="s">
        <v>311</v>
      </c>
      <c r="B294" s="22" t="s">
        <v>471</v>
      </c>
      <c r="C294" s="3" t="s">
        <v>472</v>
      </c>
      <c r="D294" s="38">
        <v>34.700000000000003</v>
      </c>
      <c r="E294" s="38"/>
      <c r="F294" s="1"/>
      <c r="G294" s="1"/>
    </row>
    <row r="295" spans="1:7" ht="19.5" customHeight="1" x14ac:dyDescent="0.25">
      <c r="A295" s="29" t="s">
        <v>312</v>
      </c>
      <c r="B295" s="22" t="s">
        <v>522</v>
      </c>
      <c r="C295" s="3" t="s">
        <v>523</v>
      </c>
      <c r="D295" s="38">
        <v>6.6</v>
      </c>
      <c r="E295" s="38"/>
      <c r="F295" s="1"/>
      <c r="G295" s="1"/>
    </row>
    <row r="296" spans="1:7" x14ac:dyDescent="0.25">
      <c r="A296" s="29" t="s">
        <v>330</v>
      </c>
      <c r="B296" s="22" t="s">
        <v>432</v>
      </c>
      <c r="C296" s="3" t="s">
        <v>433</v>
      </c>
      <c r="D296" s="38">
        <v>20</v>
      </c>
      <c r="E296" s="38"/>
      <c r="F296" s="1"/>
      <c r="G296" s="1"/>
    </row>
    <row r="297" spans="1:7" x14ac:dyDescent="0.25">
      <c r="A297" s="29" t="s">
        <v>475</v>
      </c>
      <c r="B297" s="22" t="s">
        <v>473</v>
      </c>
      <c r="C297" s="3" t="s">
        <v>474</v>
      </c>
      <c r="D297" s="38"/>
      <c r="E297" s="38"/>
      <c r="F297" s="1"/>
      <c r="G297" s="1"/>
    </row>
    <row r="298" spans="1:7" x14ac:dyDescent="0.25">
      <c r="A298" s="29" t="s">
        <v>476</v>
      </c>
      <c r="B298" s="22" t="s">
        <v>59</v>
      </c>
      <c r="C298" s="3" t="s">
        <v>63</v>
      </c>
      <c r="D298" s="55">
        <f>333.8+60</f>
        <v>393.8</v>
      </c>
      <c r="E298" s="38">
        <v>175.1</v>
      </c>
      <c r="F298" s="1"/>
      <c r="G298" s="1"/>
    </row>
    <row r="299" spans="1:7" x14ac:dyDescent="0.25">
      <c r="A299" s="29" t="s">
        <v>477</v>
      </c>
      <c r="B299" s="22" t="s">
        <v>59</v>
      </c>
      <c r="C299" s="3" t="s">
        <v>285</v>
      </c>
      <c r="D299" s="55"/>
      <c r="E299" s="38"/>
      <c r="F299" s="1"/>
      <c r="G299" s="1"/>
    </row>
    <row r="300" spans="1:7" x14ac:dyDescent="0.25">
      <c r="A300" s="26" t="s">
        <v>86</v>
      </c>
      <c r="B300" s="34"/>
      <c r="C300" s="49" t="s">
        <v>198</v>
      </c>
      <c r="D300" s="51">
        <f>+D301</f>
        <v>353</v>
      </c>
      <c r="E300" s="39">
        <f>+E301</f>
        <v>230.2</v>
      </c>
      <c r="F300" s="1"/>
      <c r="G300" s="1"/>
    </row>
    <row r="301" spans="1:7" x14ac:dyDescent="0.25">
      <c r="A301" s="29" t="s">
        <v>177</v>
      </c>
      <c r="B301" s="34" t="s">
        <v>6</v>
      </c>
      <c r="C301" s="36" t="s">
        <v>58</v>
      </c>
      <c r="D301" s="38">
        <f>D302+D305+D306+D307+D304+D303</f>
        <v>353</v>
      </c>
      <c r="E301" s="38">
        <f>E302+E305+E306+E307+E304+E303</f>
        <v>230.2</v>
      </c>
      <c r="F301" s="1"/>
      <c r="G301" s="1"/>
    </row>
    <row r="302" spans="1:7" x14ac:dyDescent="0.25">
      <c r="A302" s="29" t="s">
        <v>178</v>
      </c>
      <c r="B302" s="22" t="s">
        <v>471</v>
      </c>
      <c r="C302" s="3" t="s">
        <v>472</v>
      </c>
      <c r="D302" s="38">
        <v>17</v>
      </c>
      <c r="E302" s="38"/>
      <c r="F302" s="1"/>
      <c r="G302" s="1"/>
    </row>
    <row r="303" spans="1:7" x14ac:dyDescent="0.25">
      <c r="A303" s="29" t="s">
        <v>179</v>
      </c>
      <c r="B303" s="22" t="s">
        <v>481</v>
      </c>
      <c r="C303" s="3" t="s">
        <v>482</v>
      </c>
      <c r="D303" s="38">
        <v>20</v>
      </c>
      <c r="E303" s="38"/>
      <c r="F303" s="1"/>
      <c r="G303" s="1"/>
    </row>
    <row r="304" spans="1:7" x14ac:dyDescent="0.25">
      <c r="A304" s="29" t="s">
        <v>180</v>
      </c>
      <c r="B304" s="22" t="s">
        <v>432</v>
      </c>
      <c r="C304" s="3" t="s">
        <v>433</v>
      </c>
      <c r="D304" s="38">
        <v>10</v>
      </c>
      <c r="E304" s="38"/>
      <c r="F304" s="1"/>
      <c r="G304" s="1"/>
    </row>
    <row r="305" spans="1:7" x14ac:dyDescent="0.25">
      <c r="A305" s="29" t="s">
        <v>431</v>
      </c>
      <c r="B305" s="22" t="s">
        <v>59</v>
      </c>
      <c r="C305" s="3" t="s">
        <v>62</v>
      </c>
      <c r="D305" s="38">
        <v>244.7</v>
      </c>
      <c r="E305" s="38">
        <v>201.1</v>
      </c>
      <c r="F305" s="1"/>
      <c r="G305" s="1"/>
    </row>
    <row r="306" spans="1:7" x14ac:dyDescent="0.25">
      <c r="A306" s="29" t="s">
        <v>478</v>
      </c>
      <c r="B306" s="22" t="s">
        <v>59</v>
      </c>
      <c r="C306" s="3" t="s">
        <v>63</v>
      </c>
      <c r="D306" s="55">
        <v>61.3</v>
      </c>
      <c r="E306" s="52">
        <v>29.1</v>
      </c>
      <c r="F306" s="1"/>
      <c r="G306" s="1"/>
    </row>
    <row r="307" spans="1:7" x14ac:dyDescent="0.25">
      <c r="A307" s="29" t="s">
        <v>524</v>
      </c>
      <c r="B307" s="22" t="s">
        <v>59</v>
      </c>
      <c r="C307" s="3" t="s">
        <v>285</v>
      </c>
      <c r="D307" s="71"/>
      <c r="E307" s="52"/>
      <c r="F307" s="1"/>
      <c r="G307" s="1"/>
    </row>
    <row r="308" spans="1:7" x14ac:dyDescent="0.25">
      <c r="A308" s="26" t="s">
        <v>87</v>
      </c>
      <c r="B308" s="34"/>
      <c r="C308" s="46" t="s">
        <v>5</v>
      </c>
      <c r="D308" s="39">
        <f>D309</f>
        <v>1070</v>
      </c>
      <c r="E308" s="39">
        <f>E309</f>
        <v>821.6</v>
      </c>
      <c r="F308" s="1"/>
      <c r="G308" s="1"/>
    </row>
    <row r="309" spans="1:7" x14ac:dyDescent="0.25">
      <c r="A309" s="29" t="s">
        <v>181</v>
      </c>
      <c r="B309" s="15" t="s">
        <v>6</v>
      </c>
      <c r="C309" s="19" t="s">
        <v>58</v>
      </c>
      <c r="D309" s="38">
        <f>D310+D314+D315+D316+D311+D312+D313</f>
        <v>1070</v>
      </c>
      <c r="E309" s="38">
        <f>E310+E314+E315+E316+E311+E312+E313</f>
        <v>821.6</v>
      </c>
      <c r="F309" s="1"/>
      <c r="G309" s="1"/>
    </row>
    <row r="310" spans="1:7" x14ac:dyDescent="0.25">
      <c r="A310" s="29" t="s">
        <v>182</v>
      </c>
      <c r="B310" s="22" t="s">
        <v>59</v>
      </c>
      <c r="C310" s="3" t="s">
        <v>62</v>
      </c>
      <c r="D310" s="38">
        <f>932.8+24.8</f>
        <v>957.59999999999991</v>
      </c>
      <c r="E310" s="38">
        <v>813.6</v>
      </c>
      <c r="F310" s="1"/>
      <c r="G310" s="1"/>
    </row>
    <row r="311" spans="1:7" x14ac:dyDescent="0.25">
      <c r="A311" s="29" t="s">
        <v>242</v>
      </c>
      <c r="B311" s="22" t="s">
        <v>471</v>
      </c>
      <c r="C311" s="3" t="s">
        <v>472</v>
      </c>
      <c r="D311" s="38">
        <v>45</v>
      </c>
      <c r="E311" s="38"/>
      <c r="F311" s="1"/>
      <c r="G311" s="1"/>
    </row>
    <row r="312" spans="1:7" x14ac:dyDescent="0.25">
      <c r="A312" s="29" t="s">
        <v>244</v>
      </c>
      <c r="B312" s="22" t="s">
        <v>479</v>
      </c>
      <c r="C312" s="3" t="s">
        <v>480</v>
      </c>
      <c r="D312" s="38">
        <v>2</v>
      </c>
      <c r="E312" s="38"/>
      <c r="F312" s="1"/>
      <c r="G312" s="1"/>
    </row>
    <row r="313" spans="1:7" x14ac:dyDescent="0.25">
      <c r="A313" s="29" t="s">
        <v>457</v>
      </c>
      <c r="B313" s="22" t="s">
        <v>481</v>
      </c>
      <c r="C313" s="3" t="s">
        <v>482</v>
      </c>
      <c r="D313" s="38">
        <v>25</v>
      </c>
      <c r="E313" s="38"/>
      <c r="F313" s="1"/>
      <c r="G313" s="1"/>
    </row>
    <row r="314" spans="1:7" x14ac:dyDescent="0.25">
      <c r="A314" s="29" t="s">
        <v>504</v>
      </c>
      <c r="B314" s="22" t="s">
        <v>59</v>
      </c>
      <c r="C314" s="3" t="s">
        <v>63</v>
      </c>
      <c r="D314" s="38">
        <v>40</v>
      </c>
      <c r="E314" s="38">
        <v>8</v>
      </c>
      <c r="F314" s="1"/>
      <c r="G314" s="1"/>
    </row>
    <row r="315" spans="1:7" x14ac:dyDescent="0.25">
      <c r="A315" s="29" t="s">
        <v>505</v>
      </c>
      <c r="B315" s="22" t="s">
        <v>59</v>
      </c>
      <c r="C315" s="3" t="s">
        <v>285</v>
      </c>
      <c r="D315" s="38"/>
      <c r="E315" s="38"/>
      <c r="F315" s="1"/>
      <c r="G315" s="1"/>
    </row>
    <row r="316" spans="1:7" x14ac:dyDescent="0.25">
      <c r="A316" s="29" t="s">
        <v>506</v>
      </c>
      <c r="B316" s="22" t="s">
        <v>59</v>
      </c>
      <c r="C316" s="3" t="s">
        <v>456</v>
      </c>
      <c r="D316" s="38">
        <v>0.4</v>
      </c>
      <c r="E316" s="38"/>
      <c r="F316" s="1"/>
      <c r="G316" s="1"/>
    </row>
    <row r="317" spans="1:7" x14ac:dyDescent="0.25">
      <c r="A317" s="26" t="s">
        <v>88</v>
      </c>
      <c r="B317" s="22"/>
      <c r="C317" s="11" t="s">
        <v>188</v>
      </c>
      <c r="D317" s="39">
        <f>D318+D319+D320+D321+D322+D323+D324+D325+D326+D327</f>
        <v>49872.299999999996</v>
      </c>
      <c r="E317" s="39">
        <f>E318+E319+E320+E321+E322+E323+E324+E325+E326+E327</f>
        <v>22063.9</v>
      </c>
      <c r="F317" s="1"/>
      <c r="G317" s="1"/>
    </row>
    <row r="318" spans="1:7" x14ac:dyDescent="0.25">
      <c r="A318" s="29" t="s">
        <v>183</v>
      </c>
      <c r="B318" s="22"/>
      <c r="C318" s="4" t="s">
        <v>189</v>
      </c>
      <c r="D318" s="4">
        <f>D14+D116+D121+D122+D123+D248+D249</f>
        <v>3989.7</v>
      </c>
      <c r="E318" s="4">
        <f>E14+E116+E121+E122+E123+E248+E249</f>
        <v>1958.0999999999997</v>
      </c>
      <c r="F318" s="1"/>
      <c r="G318" s="1"/>
    </row>
    <row r="319" spans="1:7" x14ac:dyDescent="0.25">
      <c r="A319" s="29" t="s">
        <v>184</v>
      </c>
      <c r="B319" s="22"/>
      <c r="C319" s="4" t="s">
        <v>436</v>
      </c>
      <c r="D319" s="4">
        <f>D53+D133+D141+D149+D157+D165+D173+D183+D184+D195+D196+D206+D208+D220+D222+D234+D241+D207+D221</f>
        <v>7172</v>
      </c>
      <c r="E319" s="4">
        <f>E53+E133+E141+E149+E157+E165+E173+E183+E184+E195+E196+E206+E208+E220+E222+E234+E241+E207+E221</f>
        <v>6779.2000000000007</v>
      </c>
      <c r="F319" s="1"/>
      <c r="G319" s="1"/>
    </row>
    <row r="320" spans="1:7" x14ac:dyDescent="0.25">
      <c r="A320" s="29" t="s">
        <v>234</v>
      </c>
      <c r="B320" s="22"/>
      <c r="C320" s="4" t="s">
        <v>3</v>
      </c>
      <c r="D320" s="4">
        <f>D42+D83+D86+D89+D92+D95+D98+D101+D104+D107+D110+D113+D117+D134+D142+D150+D158+D166+D174+D185+D186+D197+D198+D209+D211+D223+D225+D235+D242+D259+D260+D276+D280+D286+D293+D310+D267+D236+D305+D250+D287+D294+D128+D126+D127+D210+D224+D279+D281+D302+D261+D268+D295+D296+D297+D304+D311+D312+D313+D143+D151+D159+D175+D187+D199+D212+D226+D243+D277+D278+D135+D303</f>
        <v>29009.5</v>
      </c>
      <c r="E320" s="4">
        <f>E42+E83+E86+E89+E92+E95+E98+E101+E104+E107+E110+E113+E117+E134+E142+E150+E158+E166+E174+E185+E186+E197+E198+E209+E211+E223+E225+E235+E242+E259+E260+E276+E280+E286+E293+E310+E267+E236+E305+E250+E287+E294+E128+E126+E127+E210+E224+E279+E281+E302+E261+E268+E295+E296+E297+E304+E311+E312+E313+E143+E151+E159+E175+E187+E199+E212+E226+E243+E277+E278+E135+E303</f>
        <v>12612.1</v>
      </c>
      <c r="F320" s="1"/>
      <c r="G320" s="1"/>
    </row>
    <row r="321" spans="1:7" x14ac:dyDescent="0.25">
      <c r="A321" s="29" t="s">
        <v>360</v>
      </c>
      <c r="B321" s="22"/>
      <c r="C321" s="4" t="s">
        <v>46</v>
      </c>
      <c r="D321" s="38">
        <f>D54+D136+D144+D152+D160+D167+D176+D188+D200+D213+D227+D237+D244+D262+D269+D282+D288+D298+D314+D306+D251+D130</f>
        <v>1776.0999999999997</v>
      </c>
      <c r="E321" s="38">
        <f>E54+E136+E144+E152+E160+E167+E176+E188+E200+E213+E227+E237+E244+E262+E269+E282+E288+E298+E314+E306+E251+E130</f>
        <v>335.9</v>
      </c>
      <c r="F321" s="1"/>
      <c r="G321" s="1"/>
    </row>
    <row r="322" spans="1:7" x14ac:dyDescent="0.25">
      <c r="A322" s="29" t="s">
        <v>393</v>
      </c>
      <c r="B322" s="22"/>
      <c r="C322" s="4" t="s">
        <v>83</v>
      </c>
      <c r="D322" s="4">
        <f>D58</f>
        <v>245.9</v>
      </c>
      <c r="E322" s="4">
        <f>E58</f>
        <v>0</v>
      </c>
      <c r="F322" s="1"/>
      <c r="G322" s="1"/>
    </row>
    <row r="323" spans="1:7" x14ac:dyDescent="0.25">
      <c r="A323" s="29" t="s">
        <v>394</v>
      </c>
      <c r="B323" s="1"/>
      <c r="C323" s="37" t="s">
        <v>247</v>
      </c>
      <c r="D323" s="4">
        <f>D182</f>
        <v>45.6</v>
      </c>
      <c r="E323" s="4">
        <f>E182</f>
        <v>23.2</v>
      </c>
      <c r="F323" s="1"/>
      <c r="G323" s="1"/>
    </row>
    <row r="324" spans="1:7" x14ac:dyDescent="0.25">
      <c r="A324" s="29" t="s">
        <v>395</v>
      </c>
      <c r="C324" s="4" t="s">
        <v>265</v>
      </c>
      <c r="D324" s="4">
        <f>D69</f>
        <v>268.39999999999998</v>
      </c>
      <c r="E324" s="4">
        <f>E69</f>
        <v>0</v>
      </c>
      <c r="F324" s="1"/>
      <c r="G324" s="1"/>
    </row>
    <row r="325" spans="1:7" x14ac:dyDescent="0.25">
      <c r="A325" s="29" t="s">
        <v>396</v>
      </c>
      <c r="C325" s="4" t="s">
        <v>282</v>
      </c>
      <c r="D325" s="4">
        <f>+D168+D189+D201+D289+D299+D315+D214+D228+D118+D137+D145+D153+D161+D177+D238+D245+D263+D270+D283+D61+D307+D252+D129+D253+D254</f>
        <v>3933.5000000000005</v>
      </c>
      <c r="E325" s="4">
        <f>+E168+E189+E201+E289+E299+E315+E214+E228+E118+E137+E145+E153+E161+E177+E238+E245+E263+E270+E283+E61+E307+E252+E129+E253+E254</f>
        <v>167.59999999999997</v>
      </c>
      <c r="F325" s="1"/>
      <c r="G325" s="1"/>
    </row>
    <row r="326" spans="1:7" x14ac:dyDescent="0.25">
      <c r="A326" s="29" t="s">
        <v>397</v>
      </c>
      <c r="B326" s="70"/>
      <c r="C326" s="4" t="s">
        <v>283</v>
      </c>
      <c r="D326" s="4">
        <f>D72+D124+D255+D271+D138+D146+D154+D162+D170+D179+D192+D203+D217+D231+D290+D316+D273+D272+D264</f>
        <v>3431.6</v>
      </c>
      <c r="E326" s="4">
        <f>E72+E124+E255+E271+E138+E146+E154+E162+E170+E179+E192+E203+E217+E231+E290+E316+E273+E272+E264</f>
        <v>187.79999999999998</v>
      </c>
      <c r="F326" s="1"/>
      <c r="G326" s="1"/>
    </row>
    <row r="327" spans="1:7" x14ac:dyDescent="0.25">
      <c r="A327" s="29" t="s">
        <v>398</v>
      </c>
      <c r="B327" s="70"/>
      <c r="C327" s="4" t="s">
        <v>380</v>
      </c>
      <c r="D327" s="4">
        <f>D169+D178+D190+D202+D215+D229+D191+D216+D230</f>
        <v>0</v>
      </c>
      <c r="E327" s="4">
        <f>E169+E178+E190+E202+E215+E229+E191+E216+E230</f>
        <v>0</v>
      </c>
      <c r="F327" s="1"/>
      <c r="G327" s="1"/>
    </row>
    <row r="328" spans="1:7" x14ac:dyDescent="0.25">
      <c r="A328" s="26" t="s">
        <v>89</v>
      </c>
      <c r="B328" s="69"/>
      <c r="C328" s="86" t="s">
        <v>90</v>
      </c>
      <c r="D328" s="32">
        <f t="shared" ref="D328:E328" si="19">D329+D330+D331+D332+D333+D334+D335+D336+D337</f>
        <v>49872.30000000001</v>
      </c>
      <c r="E328" s="32">
        <f t="shared" si="19"/>
        <v>22063.9</v>
      </c>
      <c r="F328" s="1"/>
      <c r="G328" s="1"/>
    </row>
    <row r="329" spans="1:7" x14ac:dyDescent="0.25">
      <c r="A329" s="29" t="s">
        <v>185</v>
      </c>
      <c r="B329" s="50" t="s">
        <v>6</v>
      </c>
      <c r="C329" s="23" t="s">
        <v>58</v>
      </c>
      <c r="D329" s="33">
        <f>D43+D285+D292+D309+D70+D73+D301+D62</f>
        <v>4689.8</v>
      </c>
      <c r="E329" s="33">
        <f>E43+E285+E292+E309+E70+E73+E301+E62</f>
        <v>2491.6</v>
      </c>
      <c r="F329" s="1"/>
      <c r="G329" s="1"/>
    </row>
    <row r="330" spans="1:7" x14ac:dyDescent="0.25">
      <c r="A330" s="29" t="s">
        <v>186</v>
      </c>
      <c r="B330" s="50" t="s">
        <v>10</v>
      </c>
      <c r="C330" s="24" t="s">
        <v>64</v>
      </c>
      <c r="D330" s="33">
        <f>D44+D63+D74</f>
        <v>277.09999999999997</v>
      </c>
      <c r="E330" s="33">
        <f>E44+E63+E74</f>
        <v>0</v>
      </c>
      <c r="F330" s="1"/>
      <c r="G330" s="1"/>
    </row>
    <row r="331" spans="1:7" x14ac:dyDescent="0.25">
      <c r="A331" s="29" t="s">
        <v>359</v>
      </c>
      <c r="B331" s="50" t="s">
        <v>11</v>
      </c>
      <c r="C331" s="24" t="s">
        <v>278</v>
      </c>
      <c r="D331" s="33">
        <f>D15+D45+D75</f>
        <v>677.8</v>
      </c>
      <c r="E331" s="33">
        <f>E15+E45+E75</f>
        <v>179</v>
      </c>
      <c r="F331" s="1"/>
      <c r="G331" s="1"/>
    </row>
    <row r="332" spans="1:7" x14ac:dyDescent="0.25">
      <c r="A332" s="29" t="s">
        <v>187</v>
      </c>
      <c r="B332" s="50" t="s">
        <v>12</v>
      </c>
      <c r="C332" s="24" t="s">
        <v>4</v>
      </c>
      <c r="D332" s="33">
        <f>D46+D59+D120+D76+D64</f>
        <v>364.1</v>
      </c>
      <c r="E332" s="33">
        <f>E46+E59+E120+E76+E64</f>
        <v>169.7</v>
      </c>
      <c r="F332" s="1"/>
      <c r="G332" s="1"/>
    </row>
    <row r="333" spans="1:7" x14ac:dyDescent="0.25">
      <c r="A333" s="29" t="s">
        <v>361</v>
      </c>
      <c r="B333" s="50" t="s">
        <v>13</v>
      </c>
      <c r="C333" s="24" t="s">
        <v>65</v>
      </c>
      <c r="D333" s="33">
        <f>D19+D47+D258+D266+D77+D247+D65+D55</f>
        <v>14148.999999999998</v>
      </c>
      <c r="E333" s="33">
        <f>E19+E47+E258+E266+E77+E247+E65+E55</f>
        <v>3598.4</v>
      </c>
      <c r="F333" s="1"/>
      <c r="G333" s="1"/>
    </row>
    <row r="334" spans="1:7" ht="21" customHeight="1" x14ac:dyDescent="0.25">
      <c r="A334" s="29" t="s">
        <v>399</v>
      </c>
      <c r="B334" s="50" t="s">
        <v>14</v>
      </c>
      <c r="C334" s="24" t="s">
        <v>279</v>
      </c>
      <c r="D334" s="33">
        <f>D27+D48++D52+D132+D140+D148+D156+D164+D172+D181+D194+D205+D219+D233+D240+D275+D78+D66</f>
        <v>15183.800000000003</v>
      </c>
      <c r="E334" s="33">
        <f>E27+E48++E52+E132+E140+E148+E156+E164+E172+E181+E194+E205+E219+E233+E240+E275+E78+E66</f>
        <v>11345.400000000001</v>
      </c>
      <c r="F334" s="1"/>
      <c r="G334" s="1"/>
    </row>
    <row r="335" spans="1:7" x14ac:dyDescent="0.25">
      <c r="A335" s="29" t="s">
        <v>400</v>
      </c>
      <c r="B335" s="50" t="s">
        <v>15</v>
      </c>
      <c r="C335" s="24" t="s">
        <v>280</v>
      </c>
      <c r="D335" s="33">
        <f>D49++D56</f>
        <v>335.3</v>
      </c>
      <c r="E335" s="33">
        <f>E49++E56</f>
        <v>0</v>
      </c>
      <c r="F335" s="1"/>
      <c r="G335" s="1"/>
    </row>
    <row r="336" spans="1:7" x14ac:dyDescent="0.25">
      <c r="A336" s="29" t="s">
        <v>401</v>
      </c>
      <c r="B336" s="50" t="s">
        <v>16</v>
      </c>
      <c r="C336" s="64" t="s">
        <v>264</v>
      </c>
      <c r="D336" s="33">
        <f>D50+D60+D79+D67+D71+D57</f>
        <v>7993.9</v>
      </c>
      <c r="E336" s="33">
        <f>E50+E60+E79+E67+E71+E57</f>
        <v>5.1999999999999993</v>
      </c>
      <c r="F336" s="1"/>
      <c r="G336" s="1"/>
    </row>
    <row r="337" spans="1:7" x14ac:dyDescent="0.25">
      <c r="A337" s="29" t="s">
        <v>402</v>
      </c>
      <c r="B337" s="50" t="s">
        <v>17</v>
      </c>
      <c r="C337" s="24" t="s">
        <v>281</v>
      </c>
      <c r="D337" s="33">
        <f>D32+D51+D82+D85+D88+D91+D94+D97+D100+D103+D106+D109+D112+D115+D80+D68</f>
        <v>6201.5</v>
      </c>
      <c r="E337" s="33">
        <f>E32+E51+E82+E85+E88+E91+E94+E97+E100+E103+E106+E109+E112+E115+E80+E68</f>
        <v>4274.5999999999995</v>
      </c>
      <c r="F337" s="1"/>
      <c r="G337" s="1"/>
    </row>
    <row r="338" spans="1:7" x14ac:dyDescent="0.25">
      <c r="A338" s="30"/>
      <c r="B338" s="1"/>
      <c r="C338" s="25"/>
      <c r="D338" s="25"/>
      <c r="E338" s="25"/>
      <c r="F338" s="1"/>
      <c r="G338" s="1"/>
    </row>
    <row r="339" spans="1:7" x14ac:dyDescent="0.25">
      <c r="A339" s="30"/>
      <c r="B339" s="1"/>
      <c r="C339" s="1"/>
      <c r="D339" s="1"/>
      <c r="E339" s="1"/>
      <c r="F339" s="1"/>
      <c r="G339" s="1"/>
    </row>
    <row r="340" spans="1:7" ht="1.5" customHeight="1" x14ac:dyDescent="0.25">
      <c r="A340" s="30"/>
      <c r="B340" s="1"/>
      <c r="C340" s="1"/>
      <c r="D340" s="1"/>
      <c r="E340" s="1"/>
      <c r="F340" s="1"/>
      <c r="G340" s="1"/>
    </row>
    <row r="341" spans="1:7" hidden="1" x14ac:dyDescent="0.25">
      <c r="A341" s="30"/>
      <c r="B341" s="1"/>
      <c r="C341" s="1"/>
      <c r="D341" s="1"/>
      <c r="E341" s="1"/>
      <c r="F341" s="1"/>
      <c r="G341" s="1"/>
    </row>
    <row r="342" spans="1:7" x14ac:dyDescent="0.25">
      <c r="A342" s="30"/>
      <c r="B342" s="1"/>
      <c r="C342" s="1"/>
      <c r="D342" s="1"/>
      <c r="E342" s="1"/>
      <c r="F342" s="1"/>
      <c r="G342" s="1"/>
    </row>
    <row r="343" spans="1:7" x14ac:dyDescent="0.25">
      <c r="A343" s="30"/>
      <c r="B343" s="1"/>
      <c r="C343" s="1"/>
      <c r="D343" s="1"/>
      <c r="E343" s="1"/>
      <c r="F343" s="1"/>
      <c r="G343" s="1"/>
    </row>
    <row r="344" spans="1:7" x14ac:dyDescent="0.25">
      <c r="A344" s="30"/>
      <c r="B344" s="1"/>
      <c r="C344" s="1"/>
      <c r="D344" s="1"/>
      <c r="E344" s="1"/>
      <c r="F344" s="1"/>
      <c r="G344" s="1"/>
    </row>
    <row r="345" spans="1:7" x14ac:dyDescent="0.25">
      <c r="A345" s="30"/>
      <c r="B345" s="1"/>
      <c r="C345" s="1"/>
      <c r="D345" s="1"/>
      <c r="E345" s="1"/>
      <c r="F345" s="1"/>
      <c r="G345" s="1"/>
    </row>
    <row r="346" spans="1:7" x14ac:dyDescent="0.25">
      <c r="A346" s="30"/>
      <c r="B346" s="1"/>
      <c r="C346" s="1"/>
      <c r="D346" s="1"/>
      <c r="E346" s="1"/>
      <c r="F346" s="1"/>
      <c r="G346" s="1"/>
    </row>
    <row r="347" spans="1:7" x14ac:dyDescent="0.25">
      <c r="A347" s="30"/>
      <c r="B347" s="1"/>
      <c r="C347" s="1"/>
      <c r="D347" s="1"/>
      <c r="E347" s="1"/>
      <c r="F347" s="1"/>
      <c r="G347" s="1"/>
    </row>
    <row r="348" spans="1:7" x14ac:dyDescent="0.25">
      <c r="A348" s="30"/>
      <c r="B348" s="1"/>
      <c r="C348" s="1"/>
      <c r="D348" s="1"/>
      <c r="E348" s="1"/>
      <c r="F348" s="1"/>
      <c r="G348" s="1"/>
    </row>
    <row r="349" spans="1:7" x14ac:dyDescent="0.25">
      <c r="A349" s="30"/>
      <c r="B349" s="1"/>
      <c r="C349" s="1"/>
      <c r="D349" s="1"/>
      <c r="E349" s="1"/>
      <c r="F349" s="1"/>
      <c r="G349" s="1"/>
    </row>
    <row r="350" spans="1:7" x14ac:dyDescent="0.25">
      <c r="A350" s="30"/>
      <c r="B350" s="1"/>
      <c r="C350" s="1"/>
      <c r="D350" s="1"/>
      <c r="E350" s="1"/>
      <c r="F350" s="1"/>
      <c r="G350" s="1"/>
    </row>
    <row r="351" spans="1:7" x14ac:dyDescent="0.25">
      <c r="A351" s="30"/>
      <c r="B351" s="1"/>
      <c r="C351" s="1"/>
      <c r="D351" s="1"/>
      <c r="E351" s="1"/>
      <c r="F351" s="1"/>
      <c r="G351" s="1"/>
    </row>
    <row r="352" spans="1:7" x14ac:dyDescent="0.25">
      <c r="A352" s="30"/>
      <c r="B352" s="1"/>
      <c r="C352" s="1"/>
      <c r="D352" s="1"/>
      <c r="E352" s="1"/>
      <c r="F352" s="1"/>
      <c r="G352" s="1"/>
    </row>
    <row r="353" spans="1:7" x14ac:dyDescent="0.25">
      <c r="A353" s="30"/>
      <c r="B353" s="1"/>
      <c r="C353" s="1"/>
      <c r="D353" s="1"/>
      <c r="E353" s="1"/>
      <c r="F353" s="1"/>
      <c r="G353" s="1"/>
    </row>
    <row r="354" spans="1:7" x14ac:dyDescent="0.25">
      <c r="A354" s="30"/>
      <c r="B354" s="1"/>
      <c r="C354" s="1"/>
      <c r="D354" s="1"/>
      <c r="E354" s="1"/>
      <c r="F354" s="1"/>
      <c r="G354" s="1"/>
    </row>
    <row r="355" spans="1:7" x14ac:dyDescent="0.25">
      <c r="A355" s="30"/>
      <c r="B355" s="1"/>
      <c r="C355" s="1"/>
      <c r="D355" s="1"/>
      <c r="E355" s="1"/>
      <c r="F355" s="1"/>
      <c r="G355" s="1"/>
    </row>
    <row r="356" spans="1:7" x14ac:dyDescent="0.25">
      <c r="A356" s="30"/>
      <c r="B356" s="1"/>
      <c r="C356" s="1"/>
      <c r="D356" s="1"/>
      <c r="E356" s="1"/>
      <c r="F356" s="1"/>
      <c r="G356" s="1"/>
    </row>
    <row r="357" spans="1:7" x14ac:dyDescent="0.25">
      <c r="A357" s="30"/>
      <c r="B357" s="1"/>
      <c r="C357" s="1"/>
      <c r="D357" s="1"/>
      <c r="E357" s="1"/>
      <c r="F357" s="1"/>
      <c r="G357" s="1"/>
    </row>
    <row r="358" spans="1:7" x14ac:dyDescent="0.25">
      <c r="A358" s="30"/>
      <c r="B358" s="1"/>
      <c r="C358" s="1"/>
      <c r="D358" s="1"/>
      <c r="E358" s="1"/>
      <c r="F358" s="1"/>
      <c r="G358" s="1"/>
    </row>
    <row r="359" spans="1:7" x14ac:dyDescent="0.25">
      <c r="A359" s="30"/>
      <c r="B359" s="1"/>
      <c r="C359" s="1"/>
      <c r="D359" s="1"/>
      <c r="E359" s="1"/>
      <c r="F359" s="1"/>
      <c r="G359" s="1"/>
    </row>
    <row r="360" spans="1:7" x14ac:dyDescent="0.25">
      <c r="A360" s="30"/>
      <c r="B360" s="1"/>
      <c r="C360" s="1"/>
      <c r="D360" s="1"/>
      <c r="E360" s="1"/>
      <c r="F360" s="1"/>
      <c r="G360" s="1"/>
    </row>
    <row r="361" spans="1:7" x14ac:dyDescent="0.25">
      <c r="A361" s="30"/>
      <c r="B361" s="1"/>
      <c r="C361" s="1"/>
      <c r="D361" s="1"/>
      <c r="E361" s="1"/>
      <c r="F361" s="1"/>
      <c r="G361" s="1"/>
    </row>
    <row r="362" spans="1:7" x14ac:dyDescent="0.25">
      <c r="A362" s="30"/>
      <c r="B362" s="1"/>
      <c r="C362" s="1"/>
      <c r="D362" s="1"/>
      <c r="E362" s="1"/>
      <c r="F362" s="1"/>
      <c r="G362" s="1"/>
    </row>
    <row r="363" spans="1:7" x14ac:dyDescent="0.25">
      <c r="A363" s="30"/>
      <c r="B363" s="1"/>
      <c r="C363" s="1"/>
      <c r="D363" s="1"/>
      <c r="E363" s="1"/>
      <c r="F363" s="1"/>
      <c r="G363" s="1"/>
    </row>
    <row r="364" spans="1:7" x14ac:dyDescent="0.25">
      <c r="A364" s="30"/>
      <c r="B364" s="1"/>
      <c r="C364" s="1"/>
      <c r="D364" s="1"/>
      <c r="E364" s="1"/>
      <c r="F364" s="1"/>
      <c r="G364" s="1"/>
    </row>
    <row r="365" spans="1:7" x14ac:dyDescent="0.25">
      <c r="A365" s="30"/>
      <c r="B365" s="1"/>
      <c r="C365" s="1"/>
      <c r="D365" s="1"/>
      <c r="E365" s="1"/>
      <c r="F365" s="1"/>
      <c r="G365" s="1"/>
    </row>
    <row r="366" spans="1:7" x14ac:dyDescent="0.25">
      <c r="A366" s="30"/>
      <c r="B366" s="1"/>
      <c r="C366" s="1"/>
      <c r="D366" s="1"/>
      <c r="E366" s="1"/>
      <c r="F366" s="1"/>
      <c r="G366" s="1"/>
    </row>
    <row r="367" spans="1:7" x14ac:dyDescent="0.25">
      <c r="A367" s="30"/>
      <c r="B367" s="1"/>
      <c r="C367" s="1"/>
      <c r="D367" s="1"/>
      <c r="E367" s="1"/>
      <c r="F367" s="1"/>
      <c r="G367" s="1"/>
    </row>
    <row r="368" spans="1:7" x14ac:dyDescent="0.25">
      <c r="A368" s="30"/>
      <c r="B368" s="1"/>
      <c r="C368" s="1"/>
      <c r="D368" s="1"/>
      <c r="E368" s="1"/>
      <c r="F368" s="1"/>
      <c r="G368" s="1"/>
    </row>
    <row r="369" spans="1:7" x14ac:dyDescent="0.25">
      <c r="A369" s="30"/>
      <c r="B369" s="1"/>
      <c r="C369" s="1"/>
      <c r="D369" s="1"/>
      <c r="E369" s="1"/>
      <c r="F369" s="1"/>
      <c r="G369" s="1"/>
    </row>
    <row r="370" spans="1:7" x14ac:dyDescent="0.25">
      <c r="A370" s="30"/>
      <c r="B370" s="1"/>
      <c r="C370" s="1"/>
      <c r="D370" s="1"/>
      <c r="E370" s="1"/>
      <c r="F370" s="1"/>
      <c r="G370" s="1"/>
    </row>
    <row r="371" spans="1:7" x14ac:dyDescent="0.25">
      <c r="A371" s="30"/>
      <c r="B371" s="1"/>
      <c r="C371" s="1"/>
      <c r="D371" s="1"/>
      <c r="E371" s="1"/>
      <c r="F371" s="1"/>
      <c r="G371" s="1"/>
    </row>
    <row r="372" spans="1:7" x14ac:dyDescent="0.25">
      <c r="A372" s="30"/>
      <c r="B372" s="1"/>
      <c r="C372" s="1"/>
      <c r="D372" s="1"/>
      <c r="E372" s="1"/>
      <c r="F372" s="1"/>
      <c r="G372" s="1"/>
    </row>
    <row r="373" spans="1:7" x14ac:dyDescent="0.25">
      <c r="A373" s="30"/>
      <c r="B373" s="1"/>
      <c r="C373" s="1"/>
      <c r="D373" s="1"/>
      <c r="E373" s="1"/>
      <c r="F373" s="1"/>
      <c r="G373" s="1"/>
    </row>
    <row r="374" spans="1:7" x14ac:dyDescent="0.25">
      <c r="A374" s="30"/>
      <c r="B374" s="1"/>
      <c r="C374" s="1"/>
      <c r="D374" s="1"/>
      <c r="E374" s="1"/>
      <c r="F374" s="1"/>
      <c r="G374" s="1"/>
    </row>
    <row r="375" spans="1:7" x14ac:dyDescent="0.25">
      <c r="A375" s="30"/>
      <c r="B375" s="1"/>
      <c r="C375" s="1"/>
      <c r="D375" s="1"/>
      <c r="E375" s="1"/>
      <c r="F375" s="1"/>
      <c r="G375" s="1"/>
    </row>
    <row r="376" spans="1:7" x14ac:dyDescent="0.25">
      <c r="A376" s="30"/>
      <c r="B376" s="1"/>
      <c r="C376" s="1"/>
      <c r="D376" s="1"/>
      <c r="E376" s="1"/>
      <c r="F376" s="1"/>
      <c r="G376" s="1"/>
    </row>
    <row r="377" spans="1:7" x14ac:dyDescent="0.25">
      <c r="A377" s="30"/>
      <c r="B377" s="1"/>
      <c r="C377" s="1"/>
      <c r="D377" s="1"/>
      <c r="E377" s="1"/>
      <c r="F377" s="1"/>
      <c r="G377" s="1"/>
    </row>
    <row r="378" spans="1:7" x14ac:dyDescent="0.25">
      <c r="A378" s="30"/>
      <c r="B378" s="1"/>
      <c r="C378" s="1"/>
      <c r="D378" s="1"/>
      <c r="E378" s="1"/>
      <c r="F378" s="1"/>
      <c r="G378" s="1"/>
    </row>
    <row r="379" spans="1:7" x14ac:dyDescent="0.25">
      <c r="A379" s="30"/>
      <c r="B379" s="1"/>
      <c r="C379" s="1"/>
      <c r="D379" s="1"/>
      <c r="E379" s="1"/>
      <c r="F379" s="1"/>
      <c r="G379" s="1"/>
    </row>
    <row r="380" spans="1:7" x14ac:dyDescent="0.25">
      <c r="A380" s="30"/>
      <c r="B380" s="1"/>
      <c r="C380" s="1"/>
      <c r="D380" s="1"/>
      <c r="E380" s="1"/>
      <c r="F380" s="1"/>
      <c r="G380" s="1"/>
    </row>
    <row r="381" spans="1:7" x14ac:dyDescent="0.25">
      <c r="A381" s="30"/>
      <c r="B381" s="1"/>
      <c r="C381" s="1"/>
      <c r="D381" s="1"/>
      <c r="E381" s="1"/>
      <c r="F381" s="1"/>
      <c r="G381" s="1"/>
    </row>
    <row r="382" spans="1:7" x14ac:dyDescent="0.25">
      <c r="A382" s="30"/>
      <c r="B382" s="1"/>
      <c r="C382" s="1"/>
      <c r="D382" s="1"/>
      <c r="E382" s="1"/>
      <c r="F382" s="1"/>
      <c r="G382" s="1"/>
    </row>
    <row r="383" spans="1:7" x14ac:dyDescent="0.25">
      <c r="A383" s="30"/>
      <c r="B383" s="1"/>
      <c r="C383" s="1"/>
      <c r="D383" s="1"/>
      <c r="E383" s="1"/>
      <c r="F383" s="1"/>
      <c r="G383" s="1"/>
    </row>
    <row r="384" spans="1:7" x14ac:dyDescent="0.25">
      <c r="A384" s="30"/>
      <c r="B384" s="1"/>
      <c r="C384" s="1"/>
      <c r="D384" s="1"/>
      <c r="E384" s="1"/>
      <c r="F384" s="1"/>
      <c r="G384" s="1"/>
    </row>
    <row r="385" spans="1:7" x14ac:dyDescent="0.25">
      <c r="A385" s="30"/>
      <c r="B385" s="1"/>
      <c r="C385" s="1"/>
      <c r="D385" s="1"/>
      <c r="E385" s="1"/>
      <c r="F385" s="1"/>
      <c r="G385" s="1"/>
    </row>
    <row r="386" spans="1:7" x14ac:dyDescent="0.25">
      <c r="A386" s="30"/>
      <c r="B386" s="1"/>
      <c r="C386" s="1"/>
      <c r="D386" s="1"/>
      <c r="E386" s="1"/>
      <c r="F386" s="1"/>
      <c r="G386" s="1"/>
    </row>
    <row r="387" spans="1:7" x14ac:dyDescent="0.25">
      <c r="A387" s="30"/>
      <c r="B387" s="1"/>
      <c r="C387" s="1"/>
      <c r="D387" s="1"/>
      <c r="E387" s="1"/>
      <c r="F387" s="1"/>
      <c r="G387" s="1"/>
    </row>
    <row r="388" spans="1:7" x14ac:dyDescent="0.25">
      <c r="A388" s="30"/>
      <c r="B388" s="1"/>
      <c r="C388" s="1"/>
      <c r="D388" s="1"/>
      <c r="E388" s="1"/>
      <c r="F388" s="1"/>
      <c r="G388" s="1"/>
    </row>
    <row r="389" spans="1:7" x14ac:dyDescent="0.25">
      <c r="A389" s="30"/>
      <c r="B389" s="1"/>
      <c r="C389" s="1"/>
      <c r="D389" s="1"/>
      <c r="E389" s="1"/>
      <c r="F389" s="1"/>
      <c r="G389" s="1"/>
    </row>
    <row r="390" spans="1:7" x14ac:dyDescent="0.25">
      <c r="A390" s="30"/>
      <c r="B390" s="1"/>
      <c r="C390" s="1"/>
      <c r="D390" s="1"/>
      <c r="E390" s="1"/>
      <c r="F390" s="1"/>
      <c r="G390" s="1"/>
    </row>
    <row r="391" spans="1:7" x14ac:dyDescent="0.25">
      <c r="A391" s="30"/>
      <c r="B391" s="1"/>
      <c r="C391" s="1"/>
      <c r="D391" s="1"/>
      <c r="E391" s="1"/>
      <c r="F391" s="1"/>
      <c r="G391" s="1"/>
    </row>
    <row r="392" spans="1:7" x14ac:dyDescent="0.25">
      <c r="A392" s="30"/>
      <c r="B392" s="1"/>
      <c r="C392" s="1"/>
      <c r="D392" s="1"/>
      <c r="E392" s="1"/>
      <c r="F392" s="1"/>
      <c r="G392" s="1"/>
    </row>
    <row r="393" spans="1:7" x14ac:dyDescent="0.25">
      <c r="A393" s="30"/>
      <c r="B393" s="1"/>
      <c r="C393" s="1"/>
      <c r="D393" s="1"/>
      <c r="E393" s="1"/>
      <c r="F393" s="1"/>
      <c r="G393" s="1"/>
    </row>
    <row r="394" spans="1:7" x14ac:dyDescent="0.25">
      <c r="A394" s="30"/>
      <c r="B394" s="1"/>
      <c r="C394" s="1"/>
      <c r="D394" s="1"/>
      <c r="E394" s="1"/>
      <c r="F394" s="1"/>
      <c r="G394" s="1"/>
    </row>
    <row r="395" spans="1:7" x14ac:dyDescent="0.25">
      <c r="A395" s="30"/>
      <c r="B395" s="1"/>
      <c r="C395" s="1"/>
      <c r="D395" s="1"/>
      <c r="E395" s="1"/>
      <c r="F395" s="1"/>
      <c r="G395" s="1"/>
    </row>
    <row r="396" spans="1:7" x14ac:dyDescent="0.25">
      <c r="A396" s="30"/>
      <c r="B396" s="1"/>
      <c r="C396" s="1"/>
      <c r="D396" s="1"/>
      <c r="E396" s="1"/>
      <c r="F396" s="1"/>
      <c r="G396" s="1"/>
    </row>
    <row r="397" spans="1:7" x14ac:dyDescent="0.25">
      <c r="A397" s="30"/>
      <c r="B397" s="1"/>
      <c r="C397" s="1"/>
      <c r="D397" s="1"/>
      <c r="E397" s="1"/>
      <c r="F397" s="1"/>
      <c r="G397" s="1"/>
    </row>
    <row r="398" spans="1:7" x14ac:dyDescent="0.25">
      <c r="A398" s="30"/>
      <c r="B398" s="1"/>
      <c r="C398" s="1"/>
      <c r="D398" s="1"/>
      <c r="E398" s="1"/>
      <c r="F398" s="1"/>
      <c r="G398" s="1"/>
    </row>
    <row r="399" spans="1:7" x14ac:dyDescent="0.25">
      <c r="A399" s="30"/>
      <c r="B399" s="1"/>
      <c r="C399" s="1"/>
      <c r="D399" s="1"/>
      <c r="E399" s="1"/>
      <c r="F399" s="1"/>
      <c r="G399" s="1"/>
    </row>
    <row r="400" spans="1:7" x14ac:dyDescent="0.25">
      <c r="A400" s="30"/>
      <c r="B400" s="1"/>
      <c r="C400" s="1"/>
      <c r="D400" s="1"/>
      <c r="E400" s="1"/>
      <c r="F400" s="1"/>
      <c r="G400" s="1"/>
    </row>
    <row r="401" spans="1:7" x14ac:dyDescent="0.25">
      <c r="A401" s="30"/>
      <c r="B401" s="1"/>
      <c r="C401" s="1"/>
      <c r="D401" s="1"/>
      <c r="E401" s="1"/>
      <c r="F401" s="1"/>
      <c r="G401" s="1"/>
    </row>
    <row r="402" spans="1:7" x14ac:dyDescent="0.25">
      <c r="A402" s="30"/>
      <c r="B402" s="1"/>
      <c r="C402" s="1"/>
      <c r="D402" s="1"/>
      <c r="E402" s="1"/>
      <c r="F402" s="1"/>
      <c r="G402" s="1"/>
    </row>
    <row r="403" spans="1:7" x14ac:dyDescent="0.25">
      <c r="A403" s="30"/>
      <c r="B403" s="1"/>
      <c r="C403" s="1"/>
      <c r="D403" s="1"/>
      <c r="E403" s="1"/>
      <c r="F403" s="1"/>
      <c r="G403" s="1"/>
    </row>
    <row r="404" spans="1:7" x14ac:dyDescent="0.25">
      <c r="A404" s="30"/>
      <c r="B404" s="1"/>
      <c r="C404" s="1"/>
      <c r="D404" s="1"/>
      <c r="E404" s="1"/>
      <c r="F404" s="1"/>
      <c r="G404" s="1"/>
    </row>
    <row r="405" spans="1:7" x14ac:dyDescent="0.25">
      <c r="A405" s="30"/>
      <c r="B405" s="1"/>
      <c r="C405" s="1"/>
      <c r="D405" s="1"/>
      <c r="E405" s="1"/>
      <c r="F405" s="1"/>
      <c r="G405" s="1"/>
    </row>
    <row r="406" spans="1:7" x14ac:dyDescent="0.25">
      <c r="A406" s="30"/>
      <c r="B406" s="1"/>
      <c r="C406" s="1"/>
      <c r="D406" s="1"/>
      <c r="E406" s="1"/>
      <c r="F406" s="1"/>
      <c r="G406" s="1"/>
    </row>
    <row r="407" spans="1:7" x14ac:dyDescent="0.25">
      <c r="A407" s="30"/>
      <c r="B407" s="1"/>
      <c r="C407" s="1"/>
      <c r="D407" s="1"/>
      <c r="E407" s="1"/>
      <c r="F407" s="1"/>
      <c r="G407" s="1"/>
    </row>
    <row r="408" spans="1:7" x14ac:dyDescent="0.25">
      <c r="A408" s="30"/>
      <c r="B408" s="1"/>
      <c r="C408" s="1"/>
      <c r="D408" s="1"/>
      <c r="E408" s="1"/>
      <c r="F408" s="1"/>
      <c r="G408" s="1"/>
    </row>
    <row r="409" spans="1:7" x14ac:dyDescent="0.25">
      <c r="A409" s="30"/>
      <c r="B409" s="1"/>
      <c r="C409" s="1"/>
      <c r="D409" s="1"/>
      <c r="E409" s="1"/>
      <c r="F409" s="1"/>
      <c r="G409" s="1"/>
    </row>
    <row r="410" spans="1:7" x14ac:dyDescent="0.25">
      <c r="A410" s="30"/>
      <c r="B410" s="1"/>
      <c r="C410" s="1"/>
      <c r="D410" s="1"/>
      <c r="E410" s="1"/>
      <c r="F410" s="1"/>
      <c r="G410" s="1"/>
    </row>
    <row r="411" spans="1:7" x14ac:dyDescent="0.25">
      <c r="A411" s="30"/>
      <c r="B411" s="1"/>
      <c r="C411" s="1"/>
      <c r="D411" s="1"/>
      <c r="E411" s="1"/>
      <c r="F411" s="1"/>
      <c r="G411" s="1"/>
    </row>
    <row r="412" spans="1:7" x14ac:dyDescent="0.25">
      <c r="A412" s="30"/>
      <c r="B412" s="1"/>
      <c r="C412" s="1"/>
      <c r="D412" s="1"/>
      <c r="E412" s="1"/>
      <c r="F412" s="1"/>
      <c r="G412" s="1"/>
    </row>
    <row r="413" spans="1:7" x14ac:dyDescent="0.25">
      <c r="A413" s="30"/>
      <c r="B413" s="1"/>
      <c r="C413" s="1"/>
      <c r="D413" s="1"/>
      <c r="E413" s="1"/>
      <c r="F413" s="1"/>
      <c r="G413" s="1"/>
    </row>
    <row r="414" spans="1:7" x14ac:dyDescent="0.25">
      <c r="A414" s="30"/>
      <c r="B414" s="1"/>
      <c r="C414" s="1"/>
      <c r="D414" s="1"/>
      <c r="E414" s="1"/>
      <c r="F414" s="1"/>
      <c r="G414" s="1"/>
    </row>
    <row r="415" spans="1:7" x14ac:dyDescent="0.25">
      <c r="A415" s="30"/>
      <c r="B415" s="1"/>
      <c r="C415" s="1"/>
      <c r="D415" s="1"/>
      <c r="E415" s="1"/>
      <c r="F415" s="1"/>
      <c r="G415" s="1"/>
    </row>
    <row r="416" spans="1:7" x14ac:dyDescent="0.25">
      <c r="A416" s="30"/>
      <c r="B416" s="1"/>
      <c r="C416" s="1"/>
      <c r="D416" s="1"/>
      <c r="E416" s="1"/>
      <c r="F416" s="1"/>
      <c r="G416" s="1"/>
    </row>
    <row r="417" spans="1:7" x14ac:dyDescent="0.25">
      <c r="A417" s="30"/>
      <c r="B417" s="1"/>
      <c r="C417" s="1"/>
      <c r="D417" s="1"/>
      <c r="E417" s="1"/>
      <c r="F417" s="1"/>
      <c r="G417" s="1"/>
    </row>
    <row r="418" spans="1:7" x14ac:dyDescent="0.25">
      <c r="A418" s="30"/>
      <c r="B418" s="1"/>
      <c r="C418" s="1"/>
      <c r="D418" s="1"/>
      <c r="E418" s="1"/>
      <c r="F418" s="1"/>
      <c r="G418" s="1"/>
    </row>
    <row r="419" spans="1:7" x14ac:dyDescent="0.25">
      <c r="A419" s="30"/>
      <c r="B419" s="1"/>
      <c r="C419" s="1"/>
      <c r="D419" s="1"/>
      <c r="E419" s="1"/>
      <c r="F419" s="1"/>
      <c r="G419" s="1"/>
    </row>
    <row r="420" spans="1:7" x14ac:dyDescent="0.25">
      <c r="A420" s="30"/>
      <c r="B420" s="1"/>
      <c r="C420" s="1"/>
      <c r="D420" s="1"/>
      <c r="E420" s="1"/>
      <c r="F420" s="1"/>
      <c r="G420" s="1"/>
    </row>
    <row r="421" spans="1:7" x14ac:dyDescent="0.25">
      <c r="A421" s="30"/>
      <c r="B421" s="1"/>
      <c r="C421" s="1"/>
      <c r="D421" s="1"/>
      <c r="E421" s="1"/>
      <c r="F421" s="1"/>
      <c r="G421" s="1"/>
    </row>
    <row r="422" spans="1:7" x14ac:dyDescent="0.25">
      <c r="A422" s="30"/>
      <c r="B422" s="1"/>
      <c r="C422" s="1"/>
      <c r="D422" s="1"/>
      <c r="E422" s="1"/>
      <c r="F422" s="1"/>
      <c r="G422" s="1"/>
    </row>
    <row r="423" spans="1:7" x14ac:dyDescent="0.25">
      <c r="A423" s="30"/>
      <c r="B423" s="1"/>
      <c r="C423" s="1"/>
      <c r="D423" s="1"/>
      <c r="E423" s="1"/>
      <c r="F423" s="1"/>
      <c r="G423" s="1"/>
    </row>
    <row r="424" spans="1:7" x14ac:dyDescent="0.25">
      <c r="A424" s="30"/>
      <c r="B424" s="1"/>
      <c r="C424" s="1"/>
      <c r="D424" s="1"/>
      <c r="E424" s="1"/>
      <c r="F424" s="1"/>
      <c r="G424" s="1"/>
    </row>
    <row r="425" spans="1:7" x14ac:dyDescent="0.25">
      <c r="A425" s="30"/>
      <c r="B425" s="1"/>
      <c r="C425" s="1"/>
      <c r="D425" s="1"/>
      <c r="E425" s="1"/>
      <c r="F425" s="1"/>
      <c r="G425" s="1"/>
    </row>
    <row r="426" spans="1:7" x14ac:dyDescent="0.25">
      <c r="A426" s="30"/>
      <c r="B426" s="1"/>
      <c r="C426" s="1"/>
      <c r="D426" s="1"/>
      <c r="E426" s="1"/>
      <c r="F426" s="1"/>
      <c r="G426" s="1"/>
    </row>
    <row r="427" spans="1:7" x14ac:dyDescent="0.25">
      <c r="A427" s="30"/>
      <c r="B427" s="1"/>
      <c r="C427" s="1"/>
      <c r="D427" s="1"/>
      <c r="E427" s="1"/>
      <c r="F427" s="1"/>
      <c r="G427" s="1"/>
    </row>
    <row r="428" spans="1:7" x14ac:dyDescent="0.25">
      <c r="A428" s="30"/>
      <c r="B428" s="1"/>
      <c r="C428" s="1"/>
      <c r="D428" s="1"/>
      <c r="E428" s="1"/>
      <c r="F428" s="1"/>
      <c r="G428" s="1"/>
    </row>
    <row r="429" spans="1:7" x14ac:dyDescent="0.25">
      <c r="A429" s="30"/>
      <c r="B429" s="1"/>
      <c r="C429" s="1"/>
      <c r="D429" s="1"/>
      <c r="E429" s="1"/>
      <c r="F429" s="1"/>
      <c r="G429" s="1"/>
    </row>
    <row r="430" spans="1:7" x14ac:dyDescent="0.25">
      <c r="A430" s="30"/>
      <c r="B430" s="1"/>
      <c r="C430" s="1"/>
      <c r="D430" s="1"/>
      <c r="E430" s="1"/>
      <c r="F430" s="1"/>
      <c r="G430" s="1"/>
    </row>
    <row r="431" spans="1:7" x14ac:dyDescent="0.25">
      <c r="A431" s="30"/>
      <c r="B431" s="1"/>
      <c r="C431" s="1"/>
      <c r="D431" s="1"/>
      <c r="E431" s="1"/>
      <c r="F431" s="1"/>
      <c r="G431" s="1"/>
    </row>
    <row r="432" spans="1:7" x14ac:dyDescent="0.25">
      <c r="A432" s="30"/>
      <c r="B432" s="1"/>
      <c r="C432" s="1"/>
      <c r="D432" s="1"/>
      <c r="E432" s="1"/>
      <c r="F432" s="1"/>
      <c r="G432" s="1"/>
    </row>
    <row r="433" spans="1:7" x14ac:dyDescent="0.25">
      <c r="A433" s="30"/>
      <c r="B433" s="1"/>
      <c r="C433" s="1"/>
      <c r="D433" s="1"/>
      <c r="E433" s="1"/>
      <c r="F433" s="1"/>
      <c r="G433" s="1"/>
    </row>
    <row r="434" spans="1:7" x14ac:dyDescent="0.25">
      <c r="A434" s="30"/>
      <c r="B434" s="1"/>
      <c r="C434" s="1"/>
      <c r="D434" s="1"/>
      <c r="E434" s="1"/>
      <c r="F434" s="1"/>
      <c r="G434" s="1"/>
    </row>
    <row r="435" spans="1:7" x14ac:dyDescent="0.25">
      <c r="A435" s="30"/>
      <c r="B435" s="1"/>
      <c r="C435" s="1"/>
      <c r="D435" s="1"/>
      <c r="E435" s="1"/>
      <c r="F435" s="1"/>
      <c r="G435" s="1"/>
    </row>
    <row r="436" spans="1:7" x14ac:dyDescent="0.25">
      <c r="A436" s="30"/>
      <c r="B436" s="1"/>
      <c r="C436" s="1"/>
      <c r="D436" s="1"/>
      <c r="E436" s="1"/>
      <c r="F436" s="1"/>
      <c r="G436" s="1"/>
    </row>
    <row r="437" spans="1:7" x14ac:dyDescent="0.25">
      <c r="A437" s="30"/>
      <c r="B437" s="1"/>
      <c r="C437" s="1"/>
      <c r="D437" s="1"/>
      <c r="E437" s="1"/>
      <c r="F437" s="1"/>
      <c r="G437" s="1"/>
    </row>
    <row r="438" spans="1:7" x14ac:dyDescent="0.25">
      <c r="A438" s="30"/>
      <c r="B438" s="1"/>
      <c r="C438" s="1"/>
      <c r="D438" s="1"/>
      <c r="E438" s="1"/>
      <c r="F438" s="1"/>
      <c r="G438" s="1"/>
    </row>
    <row r="439" spans="1:7" x14ac:dyDescent="0.25">
      <c r="A439" s="30"/>
      <c r="B439" s="1"/>
      <c r="C439" s="1"/>
      <c r="D439" s="1"/>
      <c r="E439" s="1"/>
      <c r="F439" s="1"/>
      <c r="G439" s="1"/>
    </row>
    <row r="440" spans="1:7" x14ac:dyDescent="0.25">
      <c r="A440" s="30"/>
      <c r="B440" s="1"/>
      <c r="C440" s="1"/>
      <c r="D440" s="1"/>
      <c r="E440" s="1"/>
      <c r="F440" s="1"/>
      <c r="G440" s="1"/>
    </row>
    <row r="441" spans="1:7" x14ac:dyDescent="0.25">
      <c r="A441" s="30"/>
      <c r="B441" s="1"/>
      <c r="C441" s="1"/>
      <c r="D441" s="1"/>
      <c r="E441" s="1"/>
      <c r="F441" s="1"/>
      <c r="G441" s="1"/>
    </row>
    <row r="442" spans="1:7" x14ac:dyDescent="0.25">
      <c r="A442" s="30"/>
      <c r="B442" s="1"/>
      <c r="C442" s="1"/>
      <c r="D442" s="1"/>
      <c r="E442" s="1"/>
      <c r="F442" s="1"/>
      <c r="G442" s="1"/>
    </row>
    <row r="443" spans="1:7" x14ac:dyDescent="0.25">
      <c r="A443" s="30"/>
      <c r="B443" s="1"/>
      <c r="C443" s="1"/>
      <c r="D443" s="1"/>
      <c r="E443" s="1"/>
      <c r="F443" s="1"/>
      <c r="G443" s="1"/>
    </row>
    <row r="444" spans="1:7" x14ac:dyDescent="0.25">
      <c r="A444" s="30"/>
      <c r="B444" s="1"/>
      <c r="C444" s="1"/>
      <c r="D444" s="1"/>
      <c r="E444" s="1"/>
      <c r="F444" s="1"/>
      <c r="G444" s="1"/>
    </row>
    <row r="445" spans="1:7" x14ac:dyDescent="0.25">
      <c r="A445" s="30"/>
      <c r="B445" s="1"/>
      <c r="C445" s="1"/>
      <c r="D445" s="1"/>
      <c r="E445" s="1"/>
      <c r="F445" s="1"/>
      <c r="G445" s="1"/>
    </row>
    <row r="446" spans="1:7" x14ac:dyDescent="0.25">
      <c r="A446" s="30"/>
      <c r="B446" s="1"/>
      <c r="C446" s="1"/>
      <c r="D446" s="1"/>
      <c r="E446" s="1"/>
      <c r="F446" s="1"/>
      <c r="G446" s="1"/>
    </row>
    <row r="447" spans="1:7" x14ac:dyDescent="0.25">
      <c r="A447" s="30"/>
      <c r="B447" s="1"/>
      <c r="C447" s="1"/>
      <c r="D447" s="1"/>
      <c r="E447" s="1"/>
      <c r="F447" s="1"/>
      <c r="G447" s="1"/>
    </row>
    <row r="448" spans="1:7" x14ac:dyDescent="0.25">
      <c r="A448" s="30"/>
      <c r="B448" s="1"/>
      <c r="C448" s="1"/>
      <c r="D448" s="1"/>
      <c r="E448" s="1"/>
      <c r="F448" s="1"/>
      <c r="G448" s="1"/>
    </row>
    <row r="449" spans="1:7" x14ac:dyDescent="0.25">
      <c r="A449" s="30"/>
      <c r="B449" s="1"/>
      <c r="C449" s="1"/>
      <c r="D449" s="1"/>
      <c r="E449" s="1"/>
      <c r="F449" s="1"/>
      <c r="G449" s="1"/>
    </row>
    <row r="450" spans="1:7" x14ac:dyDescent="0.25">
      <c r="B450" s="1"/>
      <c r="C450" s="1"/>
      <c r="D450" s="1"/>
      <c r="E450" s="1"/>
      <c r="F450" s="1"/>
      <c r="G450" s="1"/>
    </row>
    <row r="451" spans="1:7" x14ac:dyDescent="0.25">
      <c r="B451" s="1"/>
      <c r="C451" s="1"/>
      <c r="D451" s="1"/>
      <c r="E451" s="1"/>
      <c r="F451" s="1"/>
      <c r="G451" s="1"/>
    </row>
    <row r="452" spans="1:7" x14ac:dyDescent="0.25">
      <c r="B452" s="1"/>
      <c r="C452" s="1"/>
      <c r="D452" s="1"/>
      <c r="E452" s="1"/>
      <c r="F452" s="1"/>
      <c r="G452" s="1"/>
    </row>
    <row r="453" spans="1:7" x14ac:dyDescent="0.25">
      <c r="B453" s="1"/>
      <c r="C453" s="1"/>
      <c r="D453" s="1"/>
      <c r="E453" s="1"/>
      <c r="F453" s="1"/>
      <c r="G453" s="1"/>
    </row>
    <row r="454" spans="1:7" x14ac:dyDescent="0.25">
      <c r="B454" s="1"/>
      <c r="C454" s="1"/>
      <c r="D454" s="1"/>
      <c r="E454" s="1"/>
      <c r="F454" s="1"/>
      <c r="G454" s="1"/>
    </row>
    <row r="455" spans="1:7" x14ac:dyDescent="0.25">
      <c r="B455" s="1"/>
      <c r="C455" s="1"/>
      <c r="D455" s="1"/>
      <c r="E455" s="1"/>
      <c r="F455" s="1"/>
      <c r="G455" s="1"/>
    </row>
    <row r="456" spans="1:7" x14ac:dyDescent="0.25">
      <c r="B456" s="1"/>
      <c r="C456" s="1"/>
      <c r="D456" s="1"/>
      <c r="E456" s="1"/>
      <c r="F456" s="1"/>
      <c r="G456" s="1"/>
    </row>
    <row r="457" spans="1:7" x14ac:dyDescent="0.25">
      <c r="B457" s="1"/>
      <c r="C457" s="1"/>
      <c r="D457" s="1"/>
      <c r="E457" s="1"/>
      <c r="F457" s="1"/>
      <c r="G457" s="1"/>
    </row>
    <row r="458" spans="1:7" x14ac:dyDescent="0.25">
      <c r="B458" s="1"/>
      <c r="C458" s="1"/>
      <c r="D458" s="1"/>
      <c r="E458" s="1"/>
      <c r="F458" s="1"/>
      <c r="G458" s="1"/>
    </row>
    <row r="459" spans="1:7" x14ac:dyDescent="0.25">
      <c r="B459" s="1"/>
      <c r="C459" s="1"/>
      <c r="D459" s="1"/>
      <c r="E459" s="1"/>
      <c r="F459" s="1"/>
      <c r="G459" s="1"/>
    </row>
    <row r="460" spans="1:7" x14ac:dyDescent="0.25">
      <c r="B460" s="1"/>
      <c r="C460" s="1"/>
      <c r="D460" s="1"/>
      <c r="E460" s="1"/>
      <c r="F460" s="1"/>
      <c r="G460" s="1"/>
    </row>
    <row r="461" spans="1:7" x14ac:dyDescent="0.25">
      <c r="B461" s="1"/>
      <c r="C461" s="1"/>
      <c r="D461" s="1"/>
      <c r="E461" s="1"/>
      <c r="F461" s="1"/>
      <c r="G461" s="1"/>
    </row>
    <row r="462" spans="1:7" x14ac:dyDescent="0.25">
      <c r="B462" s="1"/>
      <c r="C462" s="1"/>
      <c r="D462" s="1"/>
      <c r="E462" s="1"/>
      <c r="F462" s="1"/>
      <c r="G462" s="1"/>
    </row>
    <row r="463" spans="1:7" x14ac:dyDescent="0.25">
      <c r="B463" s="1"/>
      <c r="C463" s="1"/>
      <c r="D463" s="1"/>
      <c r="E463" s="1"/>
      <c r="F463" s="1"/>
      <c r="G463" s="1"/>
    </row>
    <row r="464" spans="1:7" x14ac:dyDescent="0.25">
      <c r="B464" s="1"/>
      <c r="C464" s="1"/>
      <c r="D464" s="1"/>
      <c r="E464" s="1"/>
      <c r="F464" s="1"/>
      <c r="G464" s="1"/>
    </row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  <row r="14354" s="1" customFormat="1" x14ac:dyDescent="0.25"/>
    <row r="14355" s="1" customFormat="1" x14ac:dyDescent="0.25"/>
    <row r="14356" s="1" customFormat="1" x14ac:dyDescent="0.25"/>
    <row r="14357" s="1" customFormat="1" x14ac:dyDescent="0.25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 Gruzinskienė</cp:lastModifiedBy>
  <cp:lastPrinted>2020-12-11T09:13:03Z</cp:lastPrinted>
  <dcterms:created xsi:type="dcterms:W3CDTF">2002-11-06T08:26:16Z</dcterms:created>
  <dcterms:modified xsi:type="dcterms:W3CDTF">2023-09-12T13:34:52Z</dcterms:modified>
</cp:coreProperties>
</file>